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80450" sheetId="1" state="visible" r:id="rId1"/>
  </sheets>
  <definedNames>
    <definedName name="_xlnm._FilterDatabase" localSheetId="0" hidden="1">'80450'!$A$17:$S$138</definedName>
    <definedName name="_xlnm.Print_Area" localSheetId="0" hidden="0">'80450'!$A$1:$L$138</definedName>
    <definedName name="Print_Titles" localSheetId="0" hidden="0">'80450'!$14:$17</definedName>
    <definedName name="_xlnm._FilterDatabase" localSheetId="0" hidden="1">'80450'!$A$17:$S$138</definedName>
  </definedNames>
  <calcPr/>
</workbook>
</file>

<file path=xl/sharedStrings.xml><?xml version="1.0" encoding="utf-8"?>
<sst xmlns="http://schemas.openxmlformats.org/spreadsheetml/2006/main" count="278" uniqueCount="278">
  <si>
    <t xml:space="preserve">Расчет распределения субсидии бюджетам муниципальных образований на софинансирование мероприятий по капитальному ремонту объектов коммунальной инфраструктуры муниципальной собственности за счет средств, высвобождаемых в результате списания задолженности по бюджетным кредитам (таблица 15 приложения 14)                                                                                             </t>
  </si>
  <si>
    <t xml:space="preserve">Код БК</t>
  </si>
  <si>
    <t xml:space="preserve">Главный распорядитель средств областного бюджета </t>
  </si>
  <si>
    <t xml:space="preserve">Министерство строительства, жилищно-коммунального, дорожного хозяйства и транспорта  Оренбургской области</t>
  </si>
  <si>
    <t>851</t>
  </si>
  <si>
    <t>Раздел</t>
  </si>
  <si>
    <t xml:space="preserve">Жилищно-коммунальное хозяйство</t>
  </si>
  <si>
    <t xml:space="preserve">05 00</t>
  </si>
  <si>
    <t>Подраздел</t>
  </si>
  <si>
    <t xml:space="preserve">Коммунальное хозяйство</t>
  </si>
  <si>
    <t xml:space="preserve">05 02</t>
  </si>
  <si>
    <t xml:space="preserve">Программное (непрограммное) направление деятельности </t>
  </si>
  <si>
    <t xml:space="preserve">«Обеспечение качественными услугами жилищно-коммунального хозяйства населения Оренбургской области»</t>
  </si>
  <si>
    <t xml:space="preserve">05 0 00 00000</t>
  </si>
  <si>
    <t xml:space="preserve">Тип структурного элемента (элемент непрограммного направления деятельности)</t>
  </si>
  <si>
    <t xml:space="preserve">Комплекс процессных мероприятий </t>
  </si>
  <si>
    <t xml:space="preserve">05 4 00 00000</t>
  </si>
  <si>
    <t xml:space="preserve">Структурный элемент</t>
  </si>
  <si>
    <t xml:space="preserve">Комплекс процессных мероприятий «Модернизация объектов коммунальной инфраструктуры Оренбургской области»</t>
  </si>
  <si>
    <t xml:space="preserve">05 4 01 00000</t>
  </si>
  <si>
    <t xml:space="preserve">Наименование межбюджетного трансферта</t>
  </si>
  <si>
    <t xml:space="preserve">Субсидии бюджетам муниципальных образований на софинансирование мероприятий по капитальному ремонту объектов коммунальной инфраструктуры муниципальной собственности за счет средств, высвобождаемых в результате списания задолженности по бюджетным кредитам</t>
  </si>
  <si>
    <t xml:space="preserve">05 4 01 8045R</t>
  </si>
  <si>
    <t xml:space="preserve">Вид расходов</t>
  </si>
  <si>
    <t xml:space="preserve">Субсидии 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</si>
  <si>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</si>
  <si>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29.12.2018 № 924-пп «Об утверждении государственной программы «Обеспечение качественными услугами жилищно-коммунального хозяйства населения Оренбургской области»</t>
  </si>
  <si>
    <t xml:space="preserve">Единица измерения</t>
  </si>
  <si>
    <t xml:space="preserve">тыс. рублей</t>
  </si>
  <si>
    <t xml:space="preserve">Распределение субсидии бюджетам муниципальных образований на софинансирование мероприятий по капитальному ремонту объектов коммунальной инфраструктуры муниципальной собственности за счет средств, высвобождаемых в результате списания задолженности по бюджетным кредитам на 2026 - 2028 годы</t>
  </si>
  <si>
    <t xml:space="preserve">Наименование муниципального образования*</t>
  </si>
  <si>
    <t xml:space="preserve">2026 год</t>
  </si>
  <si>
    <t xml:space="preserve">2027 год</t>
  </si>
  <si>
    <t xml:space="preserve">2028 год</t>
  </si>
  <si>
    <t xml:space="preserve">Si - стоимость проектов, реализуемых в рамках соответствующего мероприятия в i-м муниципальном образовании, предлагаемая к финансированию в очередном финансовом году (тыс. руб.)
</t>
  </si>
  <si>
    <t xml:space="preserve">Yi - уровень софинансирования (%)
</t>
  </si>
  <si>
    <t xml:space="preserve">Ci - объем субсидии бюджету i-го муниципального образования из областного бюджета в очередном финансовом году
(гр.3*гр.4/100)             (тыс.руб.)</t>
  </si>
  <si>
    <t xml:space="preserve">Yi -  уровень софинансирования (%)
</t>
  </si>
  <si>
    <t xml:space="preserve">Ci - объем субсидии бюджету i-го муниципального образования из областного бюджета в очередном финансовом году
(гр.6*гр.7/100)             (тыс.руб.)</t>
  </si>
  <si>
    <t xml:space="preserve">Ci - объем субсидии бюджету i-го муниципального образования из областного бюджета в очередном финансовом году
(гр.9*гр.10/100)             (тыс.руб.)</t>
  </si>
  <si>
    <t>1.</t>
  </si>
  <si>
    <t xml:space="preserve">город Бузулук</t>
  </si>
  <si>
    <t>2.</t>
  </si>
  <si>
    <t xml:space="preserve">город Медногорск</t>
  </si>
  <si>
    <t>3.</t>
  </si>
  <si>
    <t xml:space="preserve">город  Новотроицк</t>
  </si>
  <si>
    <t>4.</t>
  </si>
  <si>
    <t xml:space="preserve">Абдулинский муниципальный округ</t>
  </si>
  <si>
    <t>5.</t>
  </si>
  <si>
    <t xml:space="preserve">Гайский муниципальный округ</t>
  </si>
  <si>
    <t>6.</t>
  </si>
  <si>
    <t xml:space="preserve">Соль-Илецкий муниципальный округ</t>
  </si>
  <si>
    <t>7.</t>
  </si>
  <si>
    <t xml:space="preserve">Сорочинский муниципальный округ</t>
  </si>
  <si>
    <t>8.</t>
  </si>
  <si>
    <t xml:space="preserve">Адамовский муниципальный район</t>
  </si>
  <si>
    <t>8.1.</t>
  </si>
  <si>
    <t xml:space="preserve">Адамовский поссовет</t>
  </si>
  <si>
    <t>8.2.</t>
  </si>
  <si>
    <t xml:space="preserve">Брацлавский сельсовет</t>
  </si>
  <si>
    <t>8.3.</t>
  </si>
  <si>
    <t xml:space="preserve">Елизаветинский сельсовет</t>
  </si>
  <si>
    <t>8.4.</t>
  </si>
  <si>
    <t xml:space="preserve">Теренсайский сельсовет</t>
  </si>
  <si>
    <t>8.5.</t>
  </si>
  <si>
    <t xml:space="preserve">Юбилейный сельсовет</t>
  </si>
  <si>
    <t>9.</t>
  </si>
  <si>
    <t xml:space="preserve">Акбулакский муниципальный район</t>
  </si>
  <si>
    <t>9.1.</t>
  </si>
  <si>
    <t xml:space="preserve">Акбулакский поссовет</t>
  </si>
  <si>
    <t>9.2.</t>
  </si>
  <si>
    <t xml:space="preserve">Васильевский сельсовет</t>
  </si>
  <si>
    <t>9.3.</t>
  </si>
  <si>
    <t xml:space="preserve">Заилечный сельсовет</t>
  </si>
  <si>
    <t>9.4.</t>
  </si>
  <si>
    <t xml:space="preserve">Новогригорьевский сельсовет</t>
  </si>
  <si>
    <t>9.5.</t>
  </si>
  <si>
    <t xml:space="preserve">Новопавловский сельсовет</t>
  </si>
  <si>
    <t>10.</t>
  </si>
  <si>
    <t xml:space="preserve">Александровский муниципальный район</t>
  </si>
  <si>
    <t>10.1.</t>
  </si>
  <si>
    <t xml:space="preserve">Добринский сельсовет</t>
  </si>
  <si>
    <t>10.2.</t>
  </si>
  <si>
    <t xml:space="preserve">Зеленорощинский сельсовет</t>
  </si>
  <si>
    <t>10.3.</t>
  </si>
  <si>
    <t xml:space="preserve">Тукаевский сельсовет</t>
  </si>
  <si>
    <t>10.4.</t>
  </si>
  <si>
    <t xml:space="preserve">Хортицкий сельсовет</t>
  </si>
  <si>
    <t>11.</t>
  </si>
  <si>
    <t xml:space="preserve">Асекеевский муниципальный район</t>
  </si>
  <si>
    <t>11.1.</t>
  </si>
  <si>
    <t xml:space="preserve">Аксютинский сельсовет</t>
  </si>
  <si>
    <t>11.2.</t>
  </si>
  <si>
    <t xml:space="preserve">Алексеевский сельсовет</t>
  </si>
  <si>
    <t>11.3.</t>
  </si>
  <si>
    <t xml:space="preserve">Воздвиженский сельсовет</t>
  </si>
  <si>
    <t>11.4.</t>
  </si>
  <si>
    <t xml:space="preserve">Новосултангуловский сельсовет</t>
  </si>
  <si>
    <t>11.5.</t>
  </si>
  <si>
    <t xml:space="preserve">Троицкий сельсовет</t>
  </si>
  <si>
    <t>11.6.</t>
  </si>
  <si>
    <t xml:space="preserve">Чкаловский сельсовет</t>
  </si>
  <si>
    <t>12.</t>
  </si>
  <si>
    <t xml:space="preserve">Бугурусланский муниципальный район</t>
  </si>
  <si>
    <t>12.1.</t>
  </si>
  <si>
    <t xml:space="preserve">Кирюшкинский сельсовет</t>
  </si>
  <si>
    <t>12.2.</t>
  </si>
  <si>
    <t xml:space="preserve">Коровинский сельсовет</t>
  </si>
  <si>
    <t>12.3.</t>
  </si>
  <si>
    <t xml:space="preserve">Нойкинский сельсовет</t>
  </si>
  <si>
    <t>12.4.</t>
  </si>
  <si>
    <t xml:space="preserve">Пилюгинский сельсовет</t>
  </si>
  <si>
    <t>12.5.</t>
  </si>
  <si>
    <t xml:space="preserve">Полибинский сельсовет</t>
  </si>
  <si>
    <t>13.</t>
  </si>
  <si>
    <t xml:space="preserve">Бузулукский муниципальный район</t>
  </si>
  <si>
    <t>13.1.</t>
  </si>
  <si>
    <t xml:space="preserve">Красногвардейский сельсовет</t>
  </si>
  <si>
    <t>14.</t>
  </si>
  <si>
    <t xml:space="preserve">Грачевский муниципальный район</t>
  </si>
  <si>
    <t>14.1.</t>
  </si>
  <si>
    <t xml:space="preserve">Петрохерсонецкий сельсовет</t>
  </si>
  <si>
    <t>15.</t>
  </si>
  <si>
    <t xml:space="preserve">Домбаровский  муниципальный район</t>
  </si>
  <si>
    <t>15.1.</t>
  </si>
  <si>
    <t xml:space="preserve">Ащебутакский сельсовет</t>
  </si>
  <si>
    <t>16.</t>
  </si>
  <si>
    <t xml:space="preserve">Илекский муниципальный район</t>
  </si>
  <si>
    <t>16.1.</t>
  </si>
  <si>
    <t xml:space="preserve">Илекский сельсовет</t>
  </si>
  <si>
    <t>16.2.</t>
  </si>
  <si>
    <t xml:space="preserve">Кардаиловский сельсовет</t>
  </si>
  <si>
    <t>16.3.</t>
  </si>
  <si>
    <t xml:space="preserve">Привольный сельсовет</t>
  </si>
  <si>
    <t>16.4.</t>
  </si>
  <si>
    <t xml:space="preserve">Рассыпнянский сельсовет</t>
  </si>
  <si>
    <t>16.5.</t>
  </si>
  <si>
    <t xml:space="preserve">Студеновский сельсовет</t>
  </si>
  <si>
    <t>17.</t>
  </si>
  <si>
    <t xml:space="preserve">Кваркенский муниципальный район</t>
  </si>
  <si>
    <t>17.1.</t>
  </si>
  <si>
    <t xml:space="preserve">Красноярский поссовет</t>
  </si>
  <si>
    <t>17.2.</t>
  </si>
  <si>
    <t xml:space="preserve">Новооренбургский сельсовет</t>
  </si>
  <si>
    <t>18.</t>
  </si>
  <si>
    <t xml:space="preserve">Красногвардейский муниципальный район</t>
  </si>
  <si>
    <t>18.1.</t>
  </si>
  <si>
    <t xml:space="preserve">Яшкинский сельсовет</t>
  </si>
  <si>
    <t>19.</t>
  </si>
  <si>
    <t xml:space="preserve">Курманаевский муниципальный район</t>
  </si>
  <si>
    <t>19.1.</t>
  </si>
  <si>
    <t xml:space="preserve">Курманаевский сельсовет</t>
  </si>
  <si>
    <t>19.2.</t>
  </si>
  <si>
    <t xml:space="preserve">Михайловский сельсовет</t>
  </si>
  <si>
    <t>20.</t>
  </si>
  <si>
    <t xml:space="preserve">Новоорский муниципальный район</t>
  </si>
  <si>
    <t>20.1.</t>
  </si>
  <si>
    <t xml:space="preserve">Будамшинский сельсовет</t>
  </si>
  <si>
    <t>20.2.</t>
  </si>
  <si>
    <t xml:space="preserve">Горьковский сельсовет</t>
  </si>
  <si>
    <t>20.3.</t>
  </si>
  <si>
    <t xml:space="preserve">Кумакский сельсовет</t>
  </si>
  <si>
    <t>20.4.</t>
  </si>
  <si>
    <t xml:space="preserve">Энергетикский поссовет</t>
  </si>
  <si>
    <t>21.</t>
  </si>
  <si>
    <t xml:space="preserve">Новосергиевский муниципальный район</t>
  </si>
  <si>
    <t>21.1.</t>
  </si>
  <si>
    <t xml:space="preserve">Платовский сельсовет </t>
  </si>
  <si>
    <t>21.2.</t>
  </si>
  <si>
    <t xml:space="preserve">Покровский сельсовет</t>
  </si>
  <si>
    <t>22.</t>
  </si>
  <si>
    <t xml:space="preserve">Оренбургский муниципальный район</t>
  </si>
  <si>
    <t>22.1.</t>
  </si>
  <si>
    <t xml:space="preserve">Архангеловский сельсовет</t>
  </si>
  <si>
    <t>22.2.</t>
  </si>
  <si>
    <t xml:space="preserve">Ленинский сельсовет</t>
  </si>
  <si>
    <t>22.3.</t>
  </si>
  <si>
    <t xml:space="preserve">Нижнепавловский сельсовет</t>
  </si>
  <si>
    <t>22.4.</t>
  </si>
  <si>
    <t xml:space="preserve">Подгородне-Покровский сельсовет</t>
  </si>
  <si>
    <t>22.5.</t>
  </si>
  <si>
    <t xml:space="preserve">Первомайский поссовет</t>
  </si>
  <si>
    <t>22.6.</t>
  </si>
  <si>
    <t xml:space="preserve">Пугачевский сельсовет</t>
  </si>
  <si>
    <t>22.7.</t>
  </si>
  <si>
    <t xml:space="preserve">Экспериментальный сельсовет</t>
  </si>
  <si>
    <t>22.8.</t>
  </si>
  <si>
    <t xml:space="preserve">Чернореченский сельсовет</t>
  </si>
  <si>
    <t>23.</t>
  </si>
  <si>
    <t xml:space="preserve">Октябрьский муниципальный район</t>
  </si>
  <si>
    <t>23.1.</t>
  </si>
  <si>
    <t xml:space="preserve">Белозерский сельсовет</t>
  </si>
  <si>
    <t>23.2.</t>
  </si>
  <si>
    <t xml:space="preserve">Булановский сельсовет</t>
  </si>
  <si>
    <t>23.3.</t>
  </si>
  <si>
    <t>23.4.</t>
  </si>
  <si>
    <t xml:space="preserve">Имангуловский сельсовет</t>
  </si>
  <si>
    <t>23.5.</t>
  </si>
  <si>
    <t xml:space="preserve">Краснооктябрьский сельсовет</t>
  </si>
  <si>
    <t xml:space="preserve"> </t>
  </si>
  <si>
    <t>23.6.</t>
  </si>
  <si>
    <t xml:space="preserve">Марьевский сельсовет</t>
  </si>
  <si>
    <t>23.7.</t>
  </si>
  <si>
    <t xml:space="preserve">Новоникитинский сельсовет</t>
  </si>
  <si>
    <t>23.8.</t>
  </si>
  <si>
    <t xml:space="preserve">Нижнегумбетовский сельсовет</t>
  </si>
  <si>
    <t>23.9.</t>
  </si>
  <si>
    <t xml:space="preserve">Октябрьский сельсовет</t>
  </si>
  <si>
    <t>24.</t>
  </si>
  <si>
    <t xml:space="preserve">Первомайский муниципальный район</t>
  </si>
  <si>
    <t>24.1.</t>
  </si>
  <si>
    <t xml:space="preserve">Володарский сельсовет</t>
  </si>
  <si>
    <t>24.2.</t>
  </si>
  <si>
    <t>24.3.</t>
  </si>
  <si>
    <t xml:space="preserve">Сергиевский сельсовет</t>
  </si>
  <si>
    <t>24.4.</t>
  </si>
  <si>
    <t xml:space="preserve">Соболевский сельсовет</t>
  </si>
  <si>
    <t>24.5.</t>
  </si>
  <si>
    <t xml:space="preserve">Уральский сельсовет</t>
  </si>
  <si>
    <t>24.6.</t>
  </si>
  <si>
    <t xml:space="preserve">Фурмановский сельсовет</t>
  </si>
  <si>
    <t>25.</t>
  </si>
  <si>
    <t xml:space="preserve">Переволоцкий муниципальный район</t>
  </si>
  <si>
    <t>25.1.</t>
  </si>
  <si>
    <t xml:space="preserve">Зубочистенский сельсовет</t>
  </si>
  <si>
    <t>25.2</t>
  </si>
  <si>
    <t xml:space="preserve">Переволоцкий поссовет </t>
  </si>
  <si>
    <t>25.3.</t>
  </si>
  <si>
    <t xml:space="preserve">Степановский сельсовет</t>
  </si>
  <si>
    <t>26.</t>
  </si>
  <si>
    <t xml:space="preserve">Пономаревский муниципальный район</t>
  </si>
  <si>
    <t>26.1.</t>
  </si>
  <si>
    <t xml:space="preserve">Дюсьметьевский сельсовет</t>
  </si>
  <si>
    <t>26.2.</t>
  </si>
  <si>
    <t xml:space="preserve">Ключевский сельсовет</t>
  </si>
  <si>
    <t>27.</t>
  </si>
  <si>
    <t xml:space="preserve">Сакмарский муниципальный район</t>
  </si>
  <si>
    <t>27.1.</t>
  </si>
  <si>
    <t xml:space="preserve">Краснокоммунарский поссовет</t>
  </si>
  <si>
    <t>27.2.</t>
  </si>
  <si>
    <t>27.3.</t>
  </si>
  <si>
    <t xml:space="preserve">Сакмарский сельсовет</t>
  </si>
  <si>
    <t>28.</t>
  </si>
  <si>
    <t xml:space="preserve">Саракташский муниципальный район</t>
  </si>
  <si>
    <t>28.1.</t>
  </si>
  <si>
    <t xml:space="preserve">Каировский сельсовет</t>
  </si>
  <si>
    <t>28.2.</t>
  </si>
  <si>
    <t xml:space="preserve">Николаевский сельсовет</t>
  </si>
  <si>
    <t>29.</t>
  </si>
  <si>
    <t xml:space="preserve">Светлинский муниципальный район</t>
  </si>
  <si>
    <t>29.1.</t>
  </si>
  <si>
    <t xml:space="preserve">Светлинский поссовет </t>
  </si>
  <si>
    <t>30.</t>
  </si>
  <si>
    <t xml:space="preserve">Северный муниципальный район</t>
  </si>
  <si>
    <t>30.1.</t>
  </si>
  <si>
    <t xml:space="preserve">Северный сельсовет </t>
  </si>
  <si>
    <t>31.</t>
  </si>
  <si>
    <t xml:space="preserve">Ташлинский муниципальный район</t>
  </si>
  <si>
    <t>31.1.</t>
  </si>
  <si>
    <t xml:space="preserve">Калининский сельсовет</t>
  </si>
  <si>
    <t>31.2.</t>
  </si>
  <si>
    <t xml:space="preserve">Новокаменский сельсовет</t>
  </si>
  <si>
    <t>31.3.</t>
  </si>
  <si>
    <t xml:space="preserve">Придолинный сельсовет</t>
  </si>
  <si>
    <t>31.4.</t>
  </si>
  <si>
    <t xml:space="preserve">Степной сельсовет</t>
  </si>
  <si>
    <t>31.5.</t>
  </si>
  <si>
    <t xml:space="preserve">Чернояровский сельсовет</t>
  </si>
  <si>
    <t>31.6.</t>
  </si>
  <si>
    <t xml:space="preserve">Шестаковский сельсовет</t>
  </si>
  <si>
    <t>32.</t>
  </si>
  <si>
    <t xml:space="preserve">Тюльганский муниципальный район</t>
  </si>
  <si>
    <t>32.1.</t>
  </si>
  <si>
    <t xml:space="preserve">Благодарновский сельсовет</t>
  </si>
  <si>
    <t>32.2.</t>
  </si>
  <si>
    <t xml:space="preserve">Тюльганский поссовет</t>
  </si>
  <si>
    <t>Итого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</si>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</sst>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#,##0.0"/>
    <numFmt numFmtId="161" formatCode="0.0"/>
    <numFmt numFmtId="162" formatCode="dd/mm/yyyy"/>
    <numFmt numFmtId="163" formatCode="dd/mmm"/>
  </numFmts>
  <fonts count="12">
    <font>
      <sz val="11.000000"/>
      <color theme="1"/>
      <name val="Calibri"/>
      <scheme val="minor"/>
    </font>
    <font>
      <sz val="10.000000"/>
      <name val="Arial"/>
    </font>
    <font>
      <sz val="14.000000"/>
      <name val="Times New Roman"/>
    </font>
    <font>
      <sz val="10.000000"/>
      <name val="Times New Roman"/>
    </font>
    <font>
      <sz val="13.000000"/>
      <name val="Times New Roman"/>
    </font>
    <font>
      <sz val="9.000000"/>
      <name val="Times New Roman"/>
    </font>
    <font>
      <sz val="11.000000"/>
      <color theme="1"/>
      <name val="Times New Roman"/>
    </font>
    <font>
      <sz val="9.000000"/>
      <color theme="1"/>
      <name val="Calibri"/>
      <scheme val="minor"/>
    </font>
    <font>
      <sz val="11.000000"/>
      <name val="Times New Roman"/>
    </font>
    <font>
      <sz val="12.000000"/>
      <name val="Times New Roman"/>
    </font>
    <font>
      <b/>
      <sz val="12.000000"/>
      <color theme="1"/>
      <name val="Calibri"/>
      <scheme val="minor"/>
    </font>
    <font>
      <b/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theme="0" tint="0"/>
        <bgColor theme="0" tint="0"/>
      </patternFill>
    </fill>
  </fills>
  <borders count="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47">
    <xf fontId="0" fillId="0" borderId="0" numFmtId="0" xfId="0"/>
    <xf fontId="0" fillId="2" borderId="0" numFmtId="0" xfId="0" applyFill="1"/>
    <xf fontId="0" fillId="3" borderId="0" numFmtId="160" xfId="0" applyNumberFormat="1" applyFill="1"/>
    <xf fontId="0" fillId="4" borderId="0" numFmtId="0" xfId="0" applyFill="1"/>
    <xf fontId="0" fillId="2" borderId="0" numFmtId="160" xfId="0" applyNumberFormat="1" applyFill="1"/>
    <xf fontId="0" fillId="3" borderId="0" numFmtId="0" xfId="0" applyFill="1"/>
    <xf fontId="2" fillId="4" borderId="0" numFmtId="0" xfId="0" applyFont="1" applyFill="1" applyAlignment="1">
      <alignment horizontal="center" vertical="center" wrapText="1"/>
    </xf>
    <xf fontId="3" fillId="0" borderId="0" numFmtId="0" xfId="0" applyFont="1" applyAlignment="1">
      <alignment vertical="center" wrapText="1"/>
    </xf>
    <xf fontId="2" fillId="0" borderId="0" numFmtId="0" xfId="0" applyFont="1" applyAlignment="1">
      <alignment horizontal="center" vertical="center" wrapText="1"/>
    </xf>
    <xf fontId="0" fillId="0" borderId="0" numFmtId="160" xfId="0" applyNumberFormat="1"/>
    <xf fontId="2" fillId="0" borderId="0" numFmtId="160" xfId="0" applyNumberFormat="1" applyFont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0" numFmtId="0" xfId="0" applyFont="1" applyAlignment="1">
      <alignment horizontal="left" vertical="top" wrapText="1"/>
    </xf>
    <xf fontId="4" fillId="0" borderId="1" numFmtId="49" xfId="0" applyNumberFormat="1" applyFont="1" applyBorder="1" applyAlignment="1">
      <alignment horizontal="center" vertical="top" wrapText="1"/>
    </xf>
    <xf fontId="4" fillId="2" borderId="0" numFmtId="0" xfId="0" applyFont="1" applyFill="1" applyAlignment="1">
      <alignment horizontal="left" vertical="top" wrapText="1"/>
    </xf>
    <xf fontId="4" fillId="0" borderId="1" numFmtId="0" xfId="0" applyFont="1" applyBorder="1" applyAlignment="1">
      <alignment horizontal="center" vertical="top" wrapText="1"/>
    </xf>
    <xf fontId="4" fillId="4" borderId="0" numFmtId="0" xfId="0" applyFont="1" applyFill="1" applyAlignment="1">
      <alignment horizontal="left" vertical="top" wrapText="1"/>
    </xf>
    <xf fontId="2" fillId="0" borderId="0" numFmtId="160" xfId="0" applyNumberFormat="1" applyFont="1" applyAlignment="1">
      <alignment horizontal="left" vertical="top" wrapText="1"/>
    </xf>
    <xf fontId="3" fillId="0" borderId="0" numFmtId="0" xfId="0" applyFont="1" applyAlignment="1">
      <alignment horizontal="center" vertical="top" wrapText="1"/>
    </xf>
    <xf fontId="4" fillId="0" borderId="0" numFmtId="0" xfId="0" applyFont="1" applyAlignment="1">
      <alignment horizontal="left" vertical="center" wrapText="1"/>
    </xf>
    <xf fontId="4" fillId="0" borderId="0" numFmtId="0" xfId="0" applyFont="1" applyAlignment="1">
      <alignment horizontal="center" vertical="center" wrapText="1"/>
    </xf>
    <xf fontId="5" fillId="4" borderId="2" numFmtId="0" xfId="0" applyFont="1" applyFill="1" applyBorder="1" applyAlignment="1">
      <alignment horizontal="center" vertical="center" wrapText="1"/>
    </xf>
    <xf fontId="6" fillId="4" borderId="2" numFmtId="0" xfId="0" applyFont="1" applyFill="1" applyBorder="1" applyAlignment="1">
      <alignment horizontal="center"/>
    </xf>
    <xf fontId="7" fillId="2" borderId="0" numFmtId="0" xfId="0" applyFont="1" applyFill="1"/>
    <xf fontId="5" fillId="4" borderId="2" numFmtId="160" xfId="0" applyNumberFormat="1" applyFont="1" applyFill="1" applyBorder="1" applyAlignment="1">
      <alignment horizontal="center" vertical="center" wrapText="1"/>
    </xf>
    <xf fontId="8" fillId="4" borderId="2" numFmtId="0" xfId="0" applyFont="1" applyFill="1" applyBorder="1" applyAlignment="1">
      <alignment horizontal="center" vertical="center" wrapText="1"/>
    </xf>
    <xf fontId="8" fillId="4" borderId="2" numFmtId="49" xfId="0" applyNumberFormat="1" applyFont="1" applyFill="1" applyBorder="1" applyAlignment="1">
      <alignment horizontal="center" vertical="center" wrapText="1"/>
    </xf>
    <xf fontId="9" fillId="4" borderId="2" numFmtId="0" xfId="0" applyFont="1" applyFill="1" applyBorder="1" applyAlignment="1">
      <alignment vertical="top" wrapText="1"/>
    </xf>
    <xf fontId="9" fillId="4" borderId="2" numFmtId="160" xfId="1" applyNumberFormat="1" applyFont="1" applyFill="1" applyBorder="1" applyAlignment="1" applyProtection="1">
      <alignment horizontal="center"/>
      <protection hidden="1"/>
    </xf>
    <xf fontId="9" fillId="4" borderId="2" numFmtId="0" xfId="1" applyFont="1" applyFill="1" applyBorder="1" applyAlignment="1" applyProtection="1">
      <alignment horizontal="center"/>
      <protection hidden="1"/>
    </xf>
    <xf fontId="0" fillId="2" borderId="0" numFmtId="161" xfId="0" applyNumberFormat="1" applyFill="1"/>
    <xf fontId="0" fillId="4" borderId="0" numFmtId="161" xfId="0" applyNumberFormat="1" applyFill="1"/>
    <xf fontId="9" fillId="4" borderId="2" numFmtId="4" xfId="1" applyNumberFormat="1" applyFont="1" applyFill="1" applyBorder="1" applyAlignment="1" applyProtection="1">
      <alignment horizontal="center"/>
      <protection hidden="1"/>
    </xf>
    <xf fontId="8" fillId="4" borderId="2" numFmtId="162" xfId="0" applyNumberFormat="1" applyFont="1" applyFill="1" applyBorder="1" applyAlignment="1">
      <alignment horizontal="center" vertical="center" wrapText="1"/>
    </xf>
    <xf fontId="9" fillId="4" borderId="2" numFmtId="160" xfId="1" applyNumberFormat="1" applyFont="1" applyFill="1" applyBorder="1" applyAlignment="1">
      <alignment horizontal="center"/>
      <protection hidden="1"/>
    </xf>
    <xf fontId="9" fillId="4" borderId="2" numFmtId="0" xfId="1" applyFont="1" applyFill="1" applyBorder="1" applyAlignment="1">
      <alignment horizontal="center"/>
      <protection hidden="1"/>
    </xf>
    <xf fontId="0" fillId="4" borderId="2" numFmtId="0" xfId="0" applyFill="1" applyBorder="1" applyProtection="1"/>
    <xf fontId="0" fillId="4" borderId="2" numFmtId="0" xfId="0" applyFill="1" applyBorder="1"/>
    <xf fontId="0" fillId="4" borderId="2" numFmtId="161" xfId="0" applyNumberFormat="1" applyFill="1" applyBorder="1"/>
    <xf fontId="8" fillId="4" borderId="2" numFmtId="163" xfId="0" applyNumberFormat="1" applyFont="1" applyFill="1" applyBorder="1" applyAlignment="1">
      <alignment horizontal="center" vertical="center" wrapText="1"/>
    </xf>
    <xf fontId="10" fillId="4" borderId="0" numFmtId="0" xfId="0" applyFont="1" applyFill="1" applyAlignment="1">
      <alignment horizontal="center" vertical="center"/>
    </xf>
    <xf fontId="9" fillId="4" borderId="2" numFmtId="160" xfId="1" applyNumberFormat="1" applyFont="1" applyFill="1" applyBorder="1" applyAlignment="1">
      <alignment horizontal="center" wrapText="1"/>
      <protection hidden="1"/>
    </xf>
    <xf fontId="9" fillId="4" borderId="2" numFmtId="0" xfId="1" applyFont="1" applyFill="1" applyBorder="1" applyAlignment="1">
      <alignment horizontal="center" wrapText="1"/>
      <protection hidden="1"/>
    </xf>
    <xf fontId="11" fillId="4" borderId="2" numFmtId="0" xfId="0" applyFont="1" applyFill="1" applyBorder="1" applyAlignment="1">
      <alignment horizontal="center" vertical="center" wrapText="1"/>
    </xf>
    <xf fontId="11" fillId="4" borderId="2" numFmtId="160" xfId="0" applyNumberFormat="1" applyFont="1" applyFill="1" applyBorder="1" applyAlignment="1">
      <alignment horizontal="center" vertical="center" wrapText="1"/>
    </xf>
    <xf fontId="8" fillId="0" borderId="0" numFmtId="0" xfId="0" applyFont="1"/>
    <xf fontId="0" fillId="4" borderId="0" numFmtId="160" xfId="0" applyNumberFormat="1" applyFill="1"/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J35" activeCellId="0" sqref="J35"/>
    </sheetView>
  </sheetViews>
  <sheetFormatPr defaultColWidth="8.85546875" defaultRowHeight="14.25"/>
  <cols>
    <col customWidth="1" min="1" max="1" style="1" width="6.85546875"/>
    <col customWidth="1" min="2" max="2" style="1" width="0.140625"/>
    <col customWidth="1" min="3" max="3" style="1" width="28.85546875"/>
    <col customWidth="1" min="4" max="4" style="1" width="20"/>
    <col customWidth="1" min="5" max="5" style="1" width="17.7109375"/>
    <col customWidth="1" min="6" max="6" style="2" width="16.42578125"/>
    <col customWidth="1" min="7" max="7" style="3" width="19.7109375"/>
    <col customWidth="1" min="8" max="8" style="3" width="21.28515625"/>
    <col customWidth="1" min="9" max="9" style="3" width="16.7109375"/>
    <col customWidth="1" min="10" max="10" style="4" width="19"/>
    <col customWidth="1" min="11" max="11" style="1" width="19.5703125"/>
    <col customWidth="1" min="12" max="12" style="5" width="17"/>
    <col customWidth="1" min="13" max="13" width="18.8515625"/>
    <col customWidth="1" min="14" max="14" width="20.85546875"/>
    <col customWidth="1" min="16" max="16" width="21.5703125"/>
    <col customWidth="1" min="18" max="18" width="15.5703125"/>
  </cols>
  <sheetData>
    <row r="1" ht="46.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1"/>
    </row>
    <row r="2" ht="17.25">
      <c r="A2" s="7"/>
      <c r="B2" s="7"/>
      <c r="C2" s="7"/>
      <c r="D2" s="8"/>
      <c r="E2" s="1"/>
      <c r="F2" s="9"/>
      <c r="G2" s="3"/>
      <c r="H2" s="3"/>
      <c r="I2" s="3"/>
      <c r="J2" s="10"/>
      <c r="K2" s="1"/>
      <c r="L2" s="11" t="s">
        <v>1</v>
      </c>
      <c r="M2" s="1"/>
    </row>
    <row r="3" ht="42" customHeight="1">
      <c r="A3" s="12" t="s">
        <v>2</v>
      </c>
      <c r="B3" s="12"/>
      <c r="C3" s="12"/>
      <c r="D3" s="12"/>
      <c r="E3" s="12" t="s">
        <v>3</v>
      </c>
      <c r="F3" s="12"/>
      <c r="G3" s="12"/>
      <c r="H3" s="12"/>
      <c r="I3" s="12"/>
      <c r="J3" s="12"/>
      <c r="L3" s="13" t="s">
        <v>4</v>
      </c>
      <c r="M3" s="1"/>
    </row>
    <row r="4" ht="22.899999999999999" customHeight="1">
      <c r="A4" s="12" t="s">
        <v>5</v>
      </c>
      <c r="B4" s="12"/>
      <c r="C4" s="12"/>
      <c r="D4" s="12"/>
      <c r="E4" s="12" t="s">
        <v>6</v>
      </c>
      <c r="F4" s="12"/>
      <c r="G4" s="12"/>
      <c r="H4" s="12"/>
      <c r="I4" s="12"/>
      <c r="J4" s="12"/>
      <c r="L4" s="13" t="s">
        <v>7</v>
      </c>
      <c r="M4" s="1"/>
    </row>
    <row r="5" ht="18.75" customHeight="1">
      <c r="A5" s="12" t="s">
        <v>8</v>
      </c>
      <c r="B5" s="12"/>
      <c r="C5" s="12"/>
      <c r="D5" s="12"/>
      <c r="E5" s="12" t="s">
        <v>9</v>
      </c>
      <c r="F5" s="12"/>
      <c r="G5" s="12"/>
      <c r="H5" s="12"/>
      <c r="I5" s="12"/>
      <c r="J5" s="12"/>
      <c r="L5" s="13" t="s">
        <v>10</v>
      </c>
      <c r="M5" s="1"/>
    </row>
    <row r="6" ht="38.25" customHeight="1">
      <c r="A6" s="14" t="s">
        <v>11</v>
      </c>
      <c r="B6" s="14"/>
      <c r="C6" s="14"/>
      <c r="D6" s="14"/>
      <c r="E6" s="12" t="s">
        <v>12</v>
      </c>
      <c r="F6" s="12"/>
      <c r="G6" s="12"/>
      <c r="H6" s="12"/>
      <c r="I6" s="12"/>
      <c r="J6" s="12"/>
      <c r="L6" s="15" t="s">
        <v>13</v>
      </c>
      <c r="M6" s="1"/>
    </row>
    <row r="7" ht="39.75" customHeight="1">
      <c r="A7" s="14" t="s">
        <v>14</v>
      </c>
      <c r="B7" s="14"/>
      <c r="C7" s="14"/>
      <c r="D7" s="14"/>
      <c r="E7" s="12" t="s">
        <v>15</v>
      </c>
      <c r="F7" s="12"/>
      <c r="G7" s="12"/>
      <c r="H7" s="12"/>
      <c r="I7" s="12"/>
      <c r="J7" s="12"/>
      <c r="L7" s="15" t="s">
        <v>16</v>
      </c>
      <c r="M7" s="1"/>
    </row>
    <row r="8" ht="42.75" customHeight="1">
      <c r="A8" s="14" t="s">
        <v>17</v>
      </c>
      <c r="B8" s="14"/>
      <c r="C8" s="14"/>
      <c r="D8" s="14"/>
      <c r="E8" s="12" t="s">
        <v>18</v>
      </c>
      <c r="F8" s="12"/>
      <c r="G8" s="12"/>
      <c r="H8" s="12"/>
      <c r="I8" s="12"/>
      <c r="J8" s="12"/>
      <c r="L8" s="15" t="s">
        <v>19</v>
      </c>
      <c r="M8" s="1"/>
    </row>
    <row r="9" ht="54.75" customHeight="1">
      <c r="A9" s="12" t="s">
        <v>20</v>
      </c>
      <c r="B9" s="12"/>
      <c r="C9" s="12"/>
      <c r="D9" s="12"/>
      <c r="E9" s="16" t="s">
        <v>21</v>
      </c>
      <c r="F9" s="16"/>
      <c r="G9" s="16"/>
      <c r="H9" s="16"/>
      <c r="I9" s="16"/>
      <c r="J9" s="16"/>
      <c r="L9" s="15" t="s">
        <v>22</v>
      </c>
      <c r="M9" s="1"/>
    </row>
    <row r="10" ht="24.75" customHeight="1">
      <c r="A10" s="12" t="s">
        <v>23</v>
      </c>
      <c r="B10" s="12"/>
      <c r="C10" s="12"/>
      <c r="D10" s="12"/>
      <c r="E10" s="12" t="s">
        <v>24</v>
      </c>
      <c r="F10" s="12"/>
      <c r="G10" s="12"/>
      <c r="H10" s="12"/>
      <c r="I10" s="12"/>
      <c r="J10" s="17"/>
      <c r="L10" s="15">
        <v>520</v>
      </c>
      <c r="M10" s="1"/>
    </row>
    <row r="11" ht="63.75" customHeight="1">
      <c r="A11" s="12" t="s">
        <v>25</v>
      </c>
      <c r="B11" s="12"/>
      <c r="C11" s="12"/>
      <c r="D11" s="12"/>
      <c r="E11" s="12" t="s">
        <v>26</v>
      </c>
      <c r="F11" s="12"/>
      <c r="G11" s="12"/>
      <c r="H11" s="12"/>
      <c r="I11" s="12"/>
      <c r="J11" s="12"/>
      <c r="L11" s="18"/>
      <c r="M11" s="1"/>
    </row>
    <row r="12" ht="16.5" customHeight="1">
      <c r="A12" s="19" t="s">
        <v>27</v>
      </c>
      <c r="B12" s="19"/>
      <c r="C12" s="19"/>
      <c r="D12" s="19"/>
      <c r="E12" s="12" t="s">
        <v>28</v>
      </c>
      <c r="F12" s="12"/>
      <c r="G12" s="12"/>
      <c r="H12" s="12"/>
      <c r="I12" s="12"/>
      <c r="J12" s="12"/>
      <c r="L12" s="8"/>
      <c r="M12" s="1"/>
    </row>
    <row r="13" ht="30.75" customHeight="1">
      <c r="A13" s="20" t="s">
        <v>29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1"/>
    </row>
    <row r="14" s="1" customFormat="1" ht="18" customHeight="1">
      <c r="A14" s="21"/>
      <c r="B14" s="21"/>
      <c r="C14" s="21" t="s">
        <v>30</v>
      </c>
      <c r="D14" s="22" t="s">
        <v>31</v>
      </c>
      <c r="E14" s="22"/>
      <c r="F14" s="22"/>
      <c r="G14" s="22" t="s">
        <v>32</v>
      </c>
      <c r="H14" s="22"/>
      <c r="I14" s="22"/>
      <c r="J14" s="22" t="s">
        <v>33</v>
      </c>
      <c r="K14" s="22"/>
      <c r="L14" s="22"/>
    </row>
    <row r="15" s="23" customFormat="1" ht="25.149999999999999" customHeight="1">
      <c r="A15" s="21"/>
      <c r="B15" s="21"/>
      <c r="C15" s="21"/>
      <c r="D15" s="21" t="s">
        <v>34</v>
      </c>
      <c r="E15" s="21" t="s">
        <v>35</v>
      </c>
      <c r="F15" s="24" t="s">
        <v>36</v>
      </c>
      <c r="G15" s="21" t="s">
        <v>34</v>
      </c>
      <c r="H15" s="21" t="s">
        <v>37</v>
      </c>
      <c r="I15" s="21" t="s">
        <v>38</v>
      </c>
      <c r="J15" s="24" t="s">
        <v>34</v>
      </c>
      <c r="K15" s="21" t="s">
        <v>37</v>
      </c>
      <c r="L15" s="21" t="s">
        <v>39</v>
      </c>
    </row>
    <row r="16" s="23" customFormat="1" ht="112.5" customHeight="1">
      <c r="A16" s="21"/>
      <c r="B16" s="21"/>
      <c r="C16" s="21"/>
      <c r="D16" s="21"/>
      <c r="E16" s="21"/>
      <c r="F16" s="24"/>
      <c r="G16" s="21"/>
      <c r="H16" s="21"/>
      <c r="I16" s="21"/>
      <c r="J16" s="24"/>
      <c r="K16" s="21"/>
      <c r="L16" s="21"/>
    </row>
    <row r="17" s="23" customFormat="1" ht="13.9" customHeight="1">
      <c r="A17" s="25">
        <v>1</v>
      </c>
      <c r="B17" s="25"/>
      <c r="C17" s="25">
        <v>2</v>
      </c>
      <c r="D17" s="25">
        <v>3</v>
      </c>
      <c r="E17" s="25">
        <v>4</v>
      </c>
      <c r="F17" s="26">
        <v>5</v>
      </c>
      <c r="G17" s="25">
        <v>6</v>
      </c>
      <c r="H17" s="25">
        <v>7</v>
      </c>
      <c r="I17" s="25">
        <v>8</v>
      </c>
      <c r="J17" s="26">
        <v>9</v>
      </c>
      <c r="K17" s="25">
        <v>10</v>
      </c>
      <c r="L17" s="25">
        <v>11</v>
      </c>
    </row>
    <row r="18" s="1" customFormat="1" ht="18.949999999999999" customHeight="1">
      <c r="A18" s="25" t="s">
        <v>40</v>
      </c>
      <c r="B18" s="25"/>
      <c r="C18" s="27" t="s">
        <v>41</v>
      </c>
      <c r="D18" s="28"/>
      <c r="E18" s="29"/>
      <c r="F18" s="28"/>
      <c r="G18" s="28"/>
      <c r="H18" s="29"/>
      <c r="I18" s="28"/>
      <c r="J18" s="28">
        <f>L18*100/K18</f>
        <v>12611.666666666666</v>
      </c>
      <c r="K18" s="29">
        <v>90</v>
      </c>
      <c r="L18" s="28">
        <v>11350.5</v>
      </c>
      <c r="M18" s="1"/>
      <c r="O18" s="30"/>
      <c r="Q18" s="30"/>
      <c r="S18" s="30"/>
    </row>
    <row r="19" s="1" customFormat="1" ht="18.949999999999999" customHeight="1">
      <c r="A19" s="25" t="s">
        <v>42</v>
      </c>
      <c r="B19" s="25"/>
      <c r="C19" s="27" t="s">
        <v>43</v>
      </c>
      <c r="D19" s="28"/>
      <c r="E19" s="29"/>
      <c r="F19" s="28"/>
      <c r="G19" s="28">
        <f t="shared" ref="G19:G82" si="0">I19*100/H19</f>
        <v>19438.736842105263</v>
      </c>
      <c r="H19" s="29">
        <v>95</v>
      </c>
      <c r="I19" s="28">
        <v>18466.799999999999</v>
      </c>
      <c r="J19" s="28"/>
      <c r="K19" s="29"/>
      <c r="L19" s="28"/>
      <c r="M19" s="1"/>
      <c r="O19" s="30"/>
      <c r="Q19" s="30"/>
      <c r="S19" s="30"/>
    </row>
    <row r="20" s="1" customFormat="1" ht="18.949999999999999" customHeight="1">
      <c r="A20" s="25" t="s">
        <v>44</v>
      </c>
      <c r="B20" s="25"/>
      <c r="C20" s="27" t="s">
        <v>45</v>
      </c>
      <c r="D20" s="28"/>
      <c r="E20" s="29"/>
      <c r="F20" s="28"/>
      <c r="G20" s="28">
        <f t="shared" si="0"/>
        <v>110028</v>
      </c>
      <c r="H20" s="29">
        <v>95</v>
      </c>
      <c r="I20" s="28">
        <v>104526.60000000001</v>
      </c>
      <c r="J20" s="28">
        <f t="shared" ref="J20:J83" si="1">L20*100/K20</f>
        <v>225162.31578947368</v>
      </c>
      <c r="K20" s="29">
        <v>95</v>
      </c>
      <c r="L20" s="28">
        <v>213904.20000000001</v>
      </c>
      <c r="M20" s="1"/>
      <c r="O20" s="30"/>
      <c r="Q20" s="30"/>
      <c r="S20" s="30"/>
    </row>
    <row r="21" s="1" customFormat="1" ht="30">
      <c r="A21" s="25" t="s">
        <v>46</v>
      </c>
      <c r="B21" s="25"/>
      <c r="C21" s="27" t="s">
        <v>47</v>
      </c>
      <c r="D21" s="28"/>
      <c r="E21" s="29"/>
      <c r="F21" s="28"/>
      <c r="G21" s="28">
        <f t="shared" si="0"/>
        <v>116396.63157894737</v>
      </c>
      <c r="H21" s="29">
        <v>95</v>
      </c>
      <c r="I21" s="28">
        <v>110576.8</v>
      </c>
      <c r="J21" s="28">
        <f t="shared" si="1"/>
        <v>11629.684210526315</v>
      </c>
      <c r="K21" s="29">
        <v>95</v>
      </c>
      <c r="L21" s="28">
        <v>11048.200000000001</v>
      </c>
      <c r="M21" s="1"/>
      <c r="O21" s="30"/>
      <c r="Q21" s="30"/>
      <c r="S21" s="30"/>
    </row>
    <row r="22" s="1" customFormat="1" ht="31.5" customHeight="1">
      <c r="A22" s="25" t="s">
        <v>48</v>
      </c>
      <c r="B22" s="25">
        <v>1</v>
      </c>
      <c r="C22" s="27" t="s">
        <v>49</v>
      </c>
      <c r="D22" s="28"/>
      <c r="E22" s="29"/>
      <c r="F22" s="28"/>
      <c r="G22" s="28">
        <f t="shared" si="0"/>
        <v>76100.631578947374</v>
      </c>
      <c r="H22" s="29">
        <v>95</v>
      </c>
      <c r="I22" s="28">
        <v>72295.600000000006</v>
      </c>
      <c r="J22" s="28">
        <f t="shared" si="1"/>
        <v>36215.052631578954</v>
      </c>
      <c r="K22" s="29">
        <v>95</v>
      </c>
      <c r="L22" s="28">
        <v>34404.300000000003</v>
      </c>
      <c r="M22" s="1"/>
      <c r="O22" s="30"/>
      <c r="Q22" s="30"/>
      <c r="S22" s="30"/>
    </row>
    <row r="23" s="1" customFormat="1" ht="35.25" customHeight="1">
      <c r="A23" s="25" t="s">
        <v>50</v>
      </c>
      <c r="B23" s="25">
        <v>1</v>
      </c>
      <c r="C23" s="27" t="s">
        <v>51</v>
      </c>
      <c r="D23" s="28"/>
      <c r="E23" s="29"/>
      <c r="F23" s="28"/>
      <c r="G23" s="28">
        <f t="shared" si="0"/>
        <v>47600.631578947367</v>
      </c>
      <c r="H23" s="29">
        <v>95</v>
      </c>
      <c r="I23" s="28">
        <v>45220.599999999999</v>
      </c>
      <c r="J23" s="28">
        <f t="shared" si="1"/>
        <v>37041.263157894733</v>
      </c>
      <c r="K23" s="29">
        <v>95</v>
      </c>
      <c r="L23" s="28">
        <v>35189.199999999997</v>
      </c>
      <c r="M23" s="1"/>
      <c r="O23" s="30"/>
      <c r="Q23" s="30"/>
      <c r="S23" s="30"/>
    </row>
    <row r="24" s="1" customFormat="1" ht="35.25" customHeight="1">
      <c r="A24" s="25" t="s">
        <v>52</v>
      </c>
      <c r="B24" s="25"/>
      <c r="C24" s="27" t="s">
        <v>53</v>
      </c>
      <c r="D24" s="28"/>
      <c r="E24" s="29"/>
      <c r="F24" s="28"/>
      <c r="G24" s="28">
        <f t="shared" si="0"/>
        <v>30428.105263157893</v>
      </c>
      <c r="H24" s="29">
        <v>95</v>
      </c>
      <c r="I24" s="28">
        <v>28906.700000000001</v>
      </c>
      <c r="J24" s="28"/>
      <c r="K24" s="29"/>
      <c r="L24" s="28"/>
      <c r="M24" s="1"/>
      <c r="O24" s="30"/>
      <c r="Q24" s="30"/>
      <c r="S24" s="30"/>
    </row>
    <row r="25" s="3" customFormat="1" ht="34.5" customHeight="1">
      <c r="A25" s="25" t="s">
        <v>54</v>
      </c>
      <c r="B25" s="25"/>
      <c r="C25" s="27" t="s">
        <v>55</v>
      </c>
      <c r="D25" s="28"/>
      <c r="E25" s="29"/>
      <c r="F25" s="28"/>
      <c r="G25" s="28"/>
      <c r="H25" s="29"/>
      <c r="I25" s="28"/>
      <c r="J25" s="28"/>
      <c r="K25" s="29"/>
      <c r="L25" s="28"/>
      <c r="M25" s="1"/>
      <c r="O25" s="31"/>
      <c r="Q25" s="31"/>
      <c r="S25" s="31"/>
    </row>
    <row r="26" s="3" customFormat="1" ht="18.949999999999999" customHeight="1">
      <c r="A26" s="25" t="s">
        <v>56</v>
      </c>
      <c r="B26" s="25"/>
      <c r="C26" s="27" t="s">
        <v>57</v>
      </c>
      <c r="D26" s="28">
        <f>F26*100/E26</f>
        <v>2251.212121212121</v>
      </c>
      <c r="E26" s="29">
        <v>99</v>
      </c>
      <c r="F26" s="28">
        <v>2228.6999999999998</v>
      </c>
      <c r="G26" s="28">
        <f t="shared" si="0"/>
        <v>2836.4646464646466</v>
      </c>
      <c r="H26" s="29">
        <v>99</v>
      </c>
      <c r="I26" s="28">
        <v>2808.0999999999999</v>
      </c>
      <c r="J26" s="28"/>
      <c r="K26" s="29"/>
      <c r="L26" s="28"/>
      <c r="M26" s="1"/>
      <c r="O26" s="31"/>
      <c r="Q26" s="31"/>
      <c r="S26" s="31"/>
    </row>
    <row r="27" s="3" customFormat="1" ht="18.949999999999999" customHeight="1">
      <c r="A27" s="25" t="s">
        <v>58</v>
      </c>
      <c r="B27" s="25"/>
      <c r="C27" s="27" t="s">
        <v>59</v>
      </c>
      <c r="D27" s="28"/>
      <c r="E27" s="29"/>
      <c r="F27" s="28"/>
      <c r="G27" s="28"/>
      <c r="H27" s="29"/>
      <c r="I27" s="28"/>
      <c r="J27" s="28">
        <f t="shared" si="1"/>
        <v>1829.7979797979799</v>
      </c>
      <c r="K27" s="29">
        <v>99</v>
      </c>
      <c r="L27" s="28">
        <v>1811.5</v>
      </c>
      <c r="M27" s="1"/>
      <c r="O27" s="31"/>
      <c r="Q27" s="31"/>
      <c r="S27" s="31"/>
    </row>
    <row r="28" s="3" customFormat="1" ht="18.949999999999999" customHeight="1">
      <c r="A28" s="25" t="s">
        <v>60</v>
      </c>
      <c r="B28" s="25"/>
      <c r="C28" s="27" t="s">
        <v>61</v>
      </c>
      <c r="D28" s="28">
        <f>F28*100/E28</f>
        <v>526.36363636363637</v>
      </c>
      <c r="E28" s="29">
        <v>99</v>
      </c>
      <c r="F28" s="28">
        <v>521.10000000000002</v>
      </c>
      <c r="G28" s="28">
        <f t="shared" si="0"/>
        <v>537.27272727272725</v>
      </c>
      <c r="H28" s="29">
        <v>99</v>
      </c>
      <c r="I28" s="28">
        <v>531.89999999999998</v>
      </c>
      <c r="J28" s="28"/>
      <c r="K28" s="29"/>
      <c r="L28" s="28"/>
      <c r="M28" s="1"/>
      <c r="O28" s="31"/>
      <c r="Q28" s="31"/>
      <c r="S28" s="31"/>
    </row>
    <row r="29" s="3" customFormat="1" ht="18.949999999999999" customHeight="1">
      <c r="A29" s="25" t="s">
        <v>62</v>
      </c>
      <c r="B29" s="25"/>
      <c r="C29" s="27" t="s">
        <v>63</v>
      </c>
      <c r="D29" s="28"/>
      <c r="E29" s="29"/>
      <c r="F29" s="28"/>
      <c r="G29" s="28">
        <f t="shared" si="0"/>
        <v>1140</v>
      </c>
      <c r="H29" s="29">
        <v>97</v>
      </c>
      <c r="I29" s="28">
        <v>1105.8</v>
      </c>
      <c r="J29" s="28"/>
      <c r="K29" s="29"/>
      <c r="L29" s="28"/>
      <c r="M29" s="1"/>
      <c r="O29" s="31"/>
      <c r="Q29" s="31"/>
      <c r="S29" s="31"/>
    </row>
    <row r="30" s="3" customFormat="1" ht="18.949999999999999" customHeight="1">
      <c r="A30" s="25" t="s">
        <v>64</v>
      </c>
      <c r="B30" s="25"/>
      <c r="C30" s="27" t="s">
        <v>65</v>
      </c>
      <c r="D30" s="28">
        <f>F30*100/E30</f>
        <v>2541.0101010101012</v>
      </c>
      <c r="E30" s="29">
        <v>99</v>
      </c>
      <c r="F30" s="28">
        <v>2515.5999999999999</v>
      </c>
      <c r="G30" s="28">
        <f t="shared" si="0"/>
        <v>991.21212121212125</v>
      </c>
      <c r="H30" s="29">
        <v>99</v>
      </c>
      <c r="I30" s="28">
        <v>981.29999999999995</v>
      </c>
      <c r="J30" s="28"/>
      <c r="K30" s="29"/>
      <c r="L30" s="28"/>
      <c r="M30" s="1"/>
      <c r="O30" s="31"/>
      <c r="Q30" s="31"/>
      <c r="S30" s="31"/>
    </row>
    <row r="31" s="3" customFormat="1" ht="31.5" customHeight="1">
      <c r="A31" s="25" t="s">
        <v>66</v>
      </c>
      <c r="B31" s="25"/>
      <c r="C31" s="27" t="s">
        <v>67</v>
      </c>
      <c r="D31" s="28"/>
      <c r="E31" s="29"/>
      <c r="F31" s="28"/>
      <c r="G31" s="28"/>
      <c r="H31" s="29"/>
      <c r="I31" s="28"/>
      <c r="J31" s="28"/>
      <c r="K31" s="29"/>
      <c r="L31" s="28"/>
      <c r="M31" s="1"/>
      <c r="O31" s="31"/>
      <c r="Q31" s="31"/>
      <c r="S31" s="31"/>
    </row>
    <row r="32" s="3" customFormat="1" ht="18.949999999999999" customHeight="1">
      <c r="A32" s="25" t="s">
        <v>68</v>
      </c>
      <c r="B32" s="25"/>
      <c r="C32" s="27" t="s">
        <v>69</v>
      </c>
      <c r="D32" s="28">
        <f>F32*100/E32</f>
        <v>25369.690721649484</v>
      </c>
      <c r="E32" s="29">
        <v>97</v>
      </c>
      <c r="F32" s="32">
        <v>24608.599999999999</v>
      </c>
      <c r="G32" s="28">
        <f t="shared" si="0"/>
        <v>2663.9175257731958</v>
      </c>
      <c r="H32" s="29">
        <v>97</v>
      </c>
      <c r="I32" s="28">
        <v>2584</v>
      </c>
      <c r="J32" s="28"/>
      <c r="K32" s="29"/>
      <c r="L32" s="28"/>
      <c r="M32" s="1"/>
      <c r="O32" s="31"/>
      <c r="Q32" s="31"/>
      <c r="S32" s="31"/>
    </row>
    <row r="33" s="3" customFormat="1" ht="18.949999999999999" customHeight="1">
      <c r="A33" s="25" t="s">
        <v>70</v>
      </c>
      <c r="B33" s="25"/>
      <c r="C33" s="27" t="s">
        <v>71</v>
      </c>
      <c r="D33" s="28"/>
      <c r="E33" s="29"/>
      <c r="F33" s="28"/>
      <c r="G33" s="28"/>
      <c r="H33" s="29"/>
      <c r="I33" s="28"/>
      <c r="J33" s="28">
        <f t="shared" si="1"/>
        <v>1140.8080808080811</v>
      </c>
      <c r="K33" s="29">
        <v>99</v>
      </c>
      <c r="L33" s="28">
        <v>1129.4000000000001</v>
      </c>
      <c r="M33" s="1"/>
      <c r="O33" s="31"/>
      <c r="Q33" s="31"/>
      <c r="S33" s="31"/>
    </row>
    <row r="34" s="3" customFormat="1" ht="18.949999999999999" customHeight="1">
      <c r="A34" s="25" t="s">
        <v>72</v>
      </c>
      <c r="B34" s="25"/>
      <c r="C34" s="27" t="s">
        <v>73</v>
      </c>
      <c r="D34" s="28"/>
      <c r="E34" s="29"/>
      <c r="F34" s="28"/>
      <c r="G34" s="28">
        <f t="shared" si="0"/>
        <v>3837.9381443298971</v>
      </c>
      <c r="H34" s="29">
        <v>97</v>
      </c>
      <c r="I34" s="28">
        <v>3722.8000000000002</v>
      </c>
      <c r="J34" s="28">
        <f t="shared" si="1"/>
        <v>1362.5773195876288</v>
      </c>
      <c r="K34" s="29">
        <v>97</v>
      </c>
      <c r="L34" s="28">
        <v>1321.7</v>
      </c>
      <c r="M34" s="1"/>
      <c r="O34" s="31"/>
      <c r="Q34" s="31"/>
      <c r="S34" s="31"/>
    </row>
    <row r="35" s="3" customFormat="1" ht="30">
      <c r="A35" s="25" t="s">
        <v>74</v>
      </c>
      <c r="B35" s="25"/>
      <c r="C35" s="27" t="s">
        <v>75</v>
      </c>
      <c r="D35" s="28"/>
      <c r="E35" s="29"/>
      <c r="F35" s="28"/>
      <c r="G35" s="28">
        <f t="shared" si="0"/>
        <v>1926.5656565656566</v>
      </c>
      <c r="H35" s="29">
        <v>99</v>
      </c>
      <c r="I35" s="28">
        <v>1907.3</v>
      </c>
      <c r="J35" s="28"/>
      <c r="K35" s="29"/>
      <c r="L35" s="28"/>
      <c r="M35" s="1"/>
      <c r="O35" s="31"/>
      <c r="Q35" s="31"/>
      <c r="S35" s="31"/>
    </row>
    <row r="36" s="3" customFormat="1" ht="18.949999999999999" customHeight="1">
      <c r="A36" s="25" t="s">
        <v>76</v>
      </c>
      <c r="B36" s="25"/>
      <c r="C36" s="27" t="s">
        <v>77</v>
      </c>
      <c r="D36" s="28"/>
      <c r="E36" s="29"/>
      <c r="F36" s="28"/>
      <c r="G36" s="28">
        <f t="shared" si="0"/>
        <v>1239.3814432989691</v>
      </c>
      <c r="H36" s="29">
        <v>97</v>
      </c>
      <c r="I36" s="28">
        <v>1202.2</v>
      </c>
      <c r="J36" s="28"/>
      <c r="K36" s="29"/>
      <c r="L36" s="28"/>
      <c r="M36" s="1"/>
      <c r="O36" s="31"/>
      <c r="Q36" s="31"/>
      <c r="S36" s="31"/>
    </row>
    <row r="37" s="3" customFormat="1" ht="31.5" customHeight="1">
      <c r="A37" s="25" t="s">
        <v>78</v>
      </c>
      <c r="B37" s="25"/>
      <c r="C37" s="27" t="s">
        <v>79</v>
      </c>
      <c r="D37" s="28"/>
      <c r="E37" s="29"/>
      <c r="F37" s="28"/>
      <c r="G37" s="28"/>
      <c r="H37" s="29"/>
      <c r="I37" s="28"/>
      <c r="J37" s="28"/>
      <c r="K37" s="29"/>
      <c r="L37" s="28"/>
      <c r="M37" s="1"/>
      <c r="O37" s="31"/>
      <c r="Q37" s="31"/>
      <c r="S37" s="31"/>
    </row>
    <row r="38" s="3" customFormat="1" ht="18.949999999999999" customHeight="1">
      <c r="A38" s="25" t="s">
        <v>80</v>
      </c>
      <c r="B38" s="25"/>
      <c r="C38" s="27" t="s">
        <v>81</v>
      </c>
      <c r="D38" s="28"/>
      <c r="E38" s="29"/>
      <c r="F38" s="28"/>
      <c r="G38" s="28">
        <f t="shared" si="0"/>
        <v>7841.0309278350514</v>
      </c>
      <c r="H38" s="28">
        <v>97</v>
      </c>
      <c r="I38" s="28">
        <v>7605.8000000000002</v>
      </c>
      <c r="J38" s="28"/>
      <c r="K38" s="29"/>
      <c r="L38" s="28"/>
      <c r="M38" s="1"/>
      <c r="O38" s="31"/>
      <c r="Q38" s="31"/>
      <c r="S38" s="31"/>
    </row>
    <row r="39" s="3" customFormat="1" ht="18.949999999999999" customHeight="1">
      <c r="A39" s="25" t="s">
        <v>82</v>
      </c>
      <c r="B39" s="25"/>
      <c r="C39" s="27" t="s">
        <v>83</v>
      </c>
      <c r="D39" s="28"/>
      <c r="E39" s="29"/>
      <c r="F39" s="28"/>
      <c r="G39" s="28">
        <f t="shared" si="0"/>
        <v>12225.454545454546</v>
      </c>
      <c r="H39" s="28">
        <v>99</v>
      </c>
      <c r="I39" s="28">
        <v>12103.200000000001</v>
      </c>
      <c r="J39" s="28"/>
      <c r="K39" s="29"/>
      <c r="L39" s="28"/>
      <c r="M39" s="1"/>
      <c r="O39" s="31"/>
      <c r="Q39" s="31"/>
      <c r="S39" s="31"/>
    </row>
    <row r="40" s="3" customFormat="1" ht="18.949999999999999" customHeight="1">
      <c r="A40" s="25" t="s">
        <v>84</v>
      </c>
      <c r="B40" s="25"/>
      <c r="C40" s="27" t="s">
        <v>85</v>
      </c>
      <c r="D40" s="28"/>
      <c r="E40" s="29"/>
      <c r="F40" s="28"/>
      <c r="G40" s="28"/>
      <c r="H40" s="29"/>
      <c r="I40" s="28"/>
      <c r="J40" s="28">
        <f t="shared" si="1"/>
        <v>6071.855670103093</v>
      </c>
      <c r="K40" s="29">
        <v>97</v>
      </c>
      <c r="L40" s="28">
        <v>5889.6999999999998</v>
      </c>
      <c r="M40" s="1"/>
      <c r="O40" s="31"/>
      <c r="Q40" s="31"/>
      <c r="S40" s="31"/>
    </row>
    <row r="41" s="3" customFormat="1" ht="18.949999999999999" customHeight="1">
      <c r="A41" s="25" t="s">
        <v>86</v>
      </c>
      <c r="B41" s="25"/>
      <c r="C41" s="27" t="s">
        <v>87</v>
      </c>
      <c r="D41" s="28"/>
      <c r="E41" s="29"/>
      <c r="F41" s="28"/>
      <c r="G41" s="28">
        <f t="shared" si="0"/>
        <v>12968.350515463917</v>
      </c>
      <c r="H41" s="29">
        <v>97</v>
      </c>
      <c r="I41" s="28">
        <v>12579.299999999999</v>
      </c>
      <c r="J41" s="28"/>
      <c r="K41" s="29"/>
      <c r="L41" s="28"/>
      <c r="M41" s="1"/>
      <c r="O41" s="31"/>
      <c r="Q41" s="31"/>
      <c r="S41" s="31"/>
    </row>
    <row r="42" s="3" customFormat="1" ht="35.25" customHeight="1">
      <c r="A42" s="25" t="s">
        <v>88</v>
      </c>
      <c r="B42" s="25"/>
      <c r="C42" s="27" t="s">
        <v>89</v>
      </c>
      <c r="D42" s="28"/>
      <c r="E42" s="29"/>
      <c r="F42" s="28"/>
      <c r="G42" s="28"/>
      <c r="H42" s="29"/>
      <c r="I42" s="28"/>
      <c r="J42" s="28"/>
      <c r="K42" s="29"/>
      <c r="L42" s="28"/>
      <c r="M42" s="1"/>
      <c r="O42" s="31"/>
      <c r="Q42" s="31"/>
      <c r="S42" s="31"/>
    </row>
    <row r="43" s="3" customFormat="1" ht="18.949999999999999" customHeight="1">
      <c r="A43" s="25" t="s">
        <v>90</v>
      </c>
      <c r="B43" s="25">
        <v>1</v>
      </c>
      <c r="C43" s="27" t="s">
        <v>91</v>
      </c>
      <c r="D43" s="28"/>
      <c r="E43" s="29"/>
      <c r="F43" s="28"/>
      <c r="G43" s="28">
        <f t="shared" si="0"/>
        <v>3609.6875</v>
      </c>
      <c r="H43" s="29">
        <v>96</v>
      </c>
      <c r="I43" s="28">
        <v>3465.3000000000002</v>
      </c>
      <c r="J43" s="28">
        <f t="shared" si="1"/>
        <v>1562.5</v>
      </c>
      <c r="K43" s="29">
        <v>96</v>
      </c>
      <c r="L43" s="28">
        <v>1500</v>
      </c>
      <c r="M43" s="1"/>
      <c r="O43" s="31"/>
      <c r="Q43" s="31"/>
      <c r="S43" s="31"/>
    </row>
    <row r="44" s="3" customFormat="1" ht="18.949999999999999" customHeight="1">
      <c r="A44" s="25" t="s">
        <v>92</v>
      </c>
      <c r="B44" s="25"/>
      <c r="C44" s="27" t="s">
        <v>93</v>
      </c>
      <c r="D44" s="28"/>
      <c r="E44" s="29"/>
      <c r="F44" s="28"/>
      <c r="G44" s="28">
        <f t="shared" si="0"/>
        <v>1642.0618556701031</v>
      </c>
      <c r="H44" s="29">
        <v>97</v>
      </c>
      <c r="I44" s="28">
        <v>1592.8</v>
      </c>
      <c r="J44" s="28"/>
      <c r="K44" s="29"/>
      <c r="L44" s="28"/>
      <c r="M44" s="1"/>
      <c r="O44" s="31"/>
      <c r="Q44" s="31"/>
      <c r="S44" s="31"/>
    </row>
    <row r="45" s="3" customFormat="1" ht="18.949999999999999" customHeight="1">
      <c r="A45" s="25" t="s">
        <v>94</v>
      </c>
      <c r="B45" s="25"/>
      <c r="C45" s="27" t="s">
        <v>95</v>
      </c>
      <c r="D45" s="28"/>
      <c r="E45" s="29"/>
      <c r="F45" s="28"/>
      <c r="G45" s="28"/>
      <c r="H45" s="29"/>
      <c r="I45" s="28"/>
      <c r="J45" s="28">
        <f t="shared" si="1"/>
        <v>1406.9072164948454</v>
      </c>
      <c r="K45" s="29">
        <v>97</v>
      </c>
      <c r="L45" s="28">
        <v>1364.7</v>
      </c>
      <c r="M45" s="1"/>
      <c r="O45" s="31"/>
      <c r="Q45" s="31"/>
      <c r="S45" s="31"/>
    </row>
    <row r="46" s="3" customFormat="1" ht="30">
      <c r="A46" s="25" t="s">
        <v>96</v>
      </c>
      <c r="B46" s="25"/>
      <c r="C46" s="27" t="s">
        <v>97</v>
      </c>
      <c r="D46" s="28"/>
      <c r="E46" s="29"/>
      <c r="F46" s="28"/>
      <c r="G46" s="28">
        <f t="shared" si="0"/>
        <v>2010.7291666666667</v>
      </c>
      <c r="H46" s="29">
        <v>96</v>
      </c>
      <c r="I46" s="28">
        <v>1930.3</v>
      </c>
      <c r="J46" s="28"/>
      <c r="K46" s="29"/>
      <c r="L46" s="28"/>
      <c r="M46" s="1"/>
      <c r="O46" s="31"/>
      <c r="Q46" s="31"/>
      <c r="S46" s="31"/>
    </row>
    <row r="47" s="3" customFormat="1" ht="18.949999999999999" customHeight="1">
      <c r="A47" s="25" t="s">
        <v>98</v>
      </c>
      <c r="B47" s="25"/>
      <c r="C47" s="27" t="s">
        <v>99</v>
      </c>
      <c r="D47" s="28"/>
      <c r="E47" s="29"/>
      <c r="F47" s="28"/>
      <c r="G47" s="28">
        <f t="shared" si="0"/>
        <v>1758.2828282828282</v>
      </c>
      <c r="H47" s="29">
        <v>99</v>
      </c>
      <c r="I47" s="28">
        <v>1740.7</v>
      </c>
      <c r="J47" s="28"/>
      <c r="K47" s="29"/>
      <c r="L47" s="28"/>
      <c r="M47" s="1"/>
      <c r="O47" s="31"/>
      <c r="Q47" s="31"/>
      <c r="S47" s="31"/>
    </row>
    <row r="48" s="3" customFormat="1" ht="18.949999999999999" customHeight="1">
      <c r="A48" s="25" t="s">
        <v>100</v>
      </c>
      <c r="B48" s="25"/>
      <c r="C48" s="27" t="s">
        <v>101</v>
      </c>
      <c r="D48" s="28"/>
      <c r="E48" s="29"/>
      <c r="F48" s="28"/>
      <c r="G48" s="28">
        <f t="shared" si="0"/>
        <v>2345.0505050505049</v>
      </c>
      <c r="H48" s="29">
        <v>99</v>
      </c>
      <c r="I48" s="28">
        <v>2321.5999999999999</v>
      </c>
      <c r="J48" s="28"/>
      <c r="K48" s="29"/>
      <c r="L48" s="28"/>
      <c r="M48" s="1"/>
      <c r="O48" s="31"/>
      <c r="Q48" s="31"/>
      <c r="S48" s="31"/>
    </row>
    <row r="49" s="3" customFormat="1" ht="30" customHeight="1">
      <c r="A49" s="25" t="s">
        <v>102</v>
      </c>
      <c r="B49" s="25"/>
      <c r="C49" s="27" t="s">
        <v>103</v>
      </c>
      <c r="D49" s="28"/>
      <c r="E49" s="29"/>
      <c r="F49" s="28"/>
      <c r="G49" s="28"/>
      <c r="H49" s="29"/>
      <c r="I49" s="28"/>
      <c r="J49" s="28"/>
      <c r="K49" s="29"/>
      <c r="L49" s="28"/>
      <c r="M49" s="1"/>
      <c r="O49" s="31"/>
      <c r="Q49" s="31"/>
      <c r="S49" s="31"/>
    </row>
    <row r="50" s="3" customFormat="1" ht="18.949999999999999" customHeight="1">
      <c r="A50" s="25" t="s">
        <v>104</v>
      </c>
      <c r="B50" s="25">
        <v>1</v>
      </c>
      <c r="C50" s="27" t="s">
        <v>105</v>
      </c>
      <c r="D50" s="28"/>
      <c r="E50" s="29"/>
      <c r="F50" s="28"/>
      <c r="G50" s="28"/>
      <c r="H50" s="29"/>
      <c r="I50" s="28"/>
      <c r="J50" s="28">
        <f t="shared" si="1"/>
        <v>25402.061855670105</v>
      </c>
      <c r="K50" s="29">
        <v>97</v>
      </c>
      <c r="L50" s="28">
        <v>24640</v>
      </c>
      <c r="M50" s="1"/>
      <c r="O50" s="31"/>
      <c r="Q50" s="31"/>
      <c r="S50" s="31"/>
    </row>
    <row r="51" s="3" customFormat="1" ht="18.949999999999999" customHeight="1">
      <c r="A51" s="25" t="s">
        <v>106</v>
      </c>
      <c r="B51" s="25"/>
      <c r="C51" s="27" t="s">
        <v>107</v>
      </c>
      <c r="D51" s="28"/>
      <c r="E51" s="29"/>
      <c r="F51" s="28"/>
      <c r="G51" s="28"/>
      <c r="H51" s="29"/>
      <c r="I51" s="28"/>
      <c r="J51" s="28">
        <f t="shared" si="1"/>
        <v>3626.8686868686868</v>
      </c>
      <c r="K51" s="29">
        <v>99</v>
      </c>
      <c r="L51" s="28">
        <v>3590.5999999999999</v>
      </c>
      <c r="M51" s="1"/>
      <c r="O51" s="31"/>
      <c r="Q51" s="31"/>
      <c r="S51" s="31"/>
    </row>
    <row r="52" s="3" customFormat="1" ht="18.949999999999999" customHeight="1">
      <c r="A52" s="25" t="s">
        <v>108</v>
      </c>
      <c r="B52" s="25"/>
      <c r="C52" s="27" t="s">
        <v>109</v>
      </c>
      <c r="D52" s="28">
        <f>F52*100/E52</f>
        <v>6850.1010101010097</v>
      </c>
      <c r="E52" s="29">
        <v>99</v>
      </c>
      <c r="F52" s="28">
        <v>6781.6000000000004</v>
      </c>
      <c r="G52" s="28"/>
      <c r="H52" s="29"/>
      <c r="I52" s="28"/>
      <c r="J52" s="28"/>
      <c r="K52" s="29"/>
      <c r="L52" s="28"/>
      <c r="M52" s="1"/>
      <c r="O52" s="31"/>
      <c r="Q52" s="31"/>
      <c r="S52" s="31"/>
    </row>
    <row r="53" s="3" customFormat="1" ht="18.949999999999999" customHeight="1">
      <c r="A53" s="25" t="s">
        <v>110</v>
      </c>
      <c r="B53" s="25"/>
      <c r="C53" s="27" t="s">
        <v>111</v>
      </c>
      <c r="D53" s="28"/>
      <c r="E53" s="29"/>
      <c r="F53" s="28"/>
      <c r="G53" s="28"/>
      <c r="H53" s="29"/>
      <c r="I53" s="28"/>
      <c r="J53" s="28">
        <f t="shared" si="1"/>
        <v>1178.7628865979384</v>
      </c>
      <c r="K53" s="29">
        <v>97</v>
      </c>
      <c r="L53" s="28">
        <v>1143.4000000000001</v>
      </c>
      <c r="M53" s="1"/>
      <c r="O53" s="31"/>
      <c r="Q53" s="31"/>
      <c r="S53" s="31"/>
    </row>
    <row r="54" s="3" customFormat="1" ht="18.949999999999999" customHeight="1">
      <c r="A54" s="25" t="s">
        <v>112</v>
      </c>
      <c r="B54" s="25"/>
      <c r="C54" s="27" t="s">
        <v>113</v>
      </c>
      <c r="D54" s="28"/>
      <c r="E54" s="29"/>
      <c r="F54" s="28"/>
      <c r="G54" s="28"/>
      <c r="H54" s="29"/>
      <c r="I54" s="28"/>
      <c r="J54" s="28">
        <f t="shared" si="1"/>
        <v>3010</v>
      </c>
      <c r="K54" s="29">
        <v>97</v>
      </c>
      <c r="L54" s="28">
        <v>2919.6999999999998</v>
      </c>
      <c r="M54" s="1"/>
      <c r="O54" s="31"/>
      <c r="Q54" s="31"/>
      <c r="S54" s="31"/>
    </row>
    <row r="55" s="3" customFormat="1" ht="32.25" customHeight="1">
      <c r="A55" s="25" t="s">
        <v>114</v>
      </c>
      <c r="B55" s="25"/>
      <c r="C55" s="27" t="s">
        <v>115</v>
      </c>
      <c r="D55" s="28"/>
      <c r="E55" s="29"/>
      <c r="F55" s="28"/>
      <c r="G55" s="28"/>
      <c r="H55" s="29"/>
      <c r="I55" s="28"/>
      <c r="J55" s="28"/>
      <c r="K55" s="29"/>
      <c r="L55" s="28"/>
      <c r="M55" s="1"/>
      <c r="O55" s="31"/>
      <c r="Q55" s="31"/>
      <c r="S55" s="31"/>
    </row>
    <row r="56" s="3" customFormat="1" ht="30">
      <c r="A56" s="25" t="s">
        <v>116</v>
      </c>
      <c r="B56" s="25"/>
      <c r="C56" s="27" t="s">
        <v>117</v>
      </c>
      <c r="D56" s="28"/>
      <c r="E56" s="29"/>
      <c r="F56" s="28"/>
      <c r="G56" s="28">
        <f t="shared" si="0"/>
        <v>2430.7216494845366</v>
      </c>
      <c r="H56" s="29">
        <v>97</v>
      </c>
      <c r="I56" s="28">
        <v>2357.8000000000002</v>
      </c>
      <c r="J56" s="28"/>
      <c r="K56" s="29"/>
      <c r="L56" s="28"/>
      <c r="M56" s="1"/>
      <c r="O56" s="31"/>
      <c r="Q56" s="31"/>
      <c r="S56" s="31"/>
    </row>
    <row r="57" s="3" customFormat="1" ht="37.5" customHeight="1">
      <c r="A57" s="25" t="s">
        <v>118</v>
      </c>
      <c r="B57" s="25"/>
      <c r="C57" s="27" t="s">
        <v>119</v>
      </c>
      <c r="D57" s="28"/>
      <c r="E57" s="29"/>
      <c r="F57" s="28"/>
      <c r="G57" s="28"/>
      <c r="H57" s="29"/>
      <c r="I57" s="28"/>
      <c r="J57" s="28"/>
      <c r="K57" s="29"/>
      <c r="L57" s="28"/>
      <c r="M57" s="1"/>
      <c r="O57" s="31"/>
      <c r="Q57" s="31"/>
      <c r="S57" s="31"/>
    </row>
    <row r="58" s="3" customFormat="1" ht="30">
      <c r="A58" s="25" t="s">
        <v>120</v>
      </c>
      <c r="B58" s="25"/>
      <c r="C58" s="27" t="s">
        <v>121</v>
      </c>
      <c r="D58" s="28"/>
      <c r="E58" s="29"/>
      <c r="F58" s="28"/>
      <c r="G58" s="28"/>
      <c r="H58" s="29"/>
      <c r="I58" s="28"/>
      <c r="J58" s="28">
        <f t="shared" si="1"/>
        <v>4124.6464646464647</v>
      </c>
      <c r="K58" s="29">
        <v>99</v>
      </c>
      <c r="L58" s="28">
        <v>4083.4000000000001</v>
      </c>
      <c r="M58" s="1"/>
      <c r="O58" s="31"/>
      <c r="Q58" s="31"/>
      <c r="S58" s="31"/>
    </row>
    <row r="59" s="3" customFormat="1" ht="38.25" customHeight="1">
      <c r="A59" s="25" t="s">
        <v>122</v>
      </c>
      <c r="B59" s="25"/>
      <c r="C59" s="27" t="s">
        <v>123</v>
      </c>
      <c r="D59" s="28"/>
      <c r="E59" s="29"/>
      <c r="F59" s="28"/>
      <c r="G59" s="28"/>
      <c r="H59" s="29"/>
      <c r="I59" s="28"/>
      <c r="J59" s="28"/>
      <c r="K59" s="29"/>
      <c r="L59" s="28"/>
      <c r="M59" s="1"/>
      <c r="O59" s="31"/>
      <c r="Q59" s="31"/>
      <c r="S59" s="31"/>
    </row>
    <row r="60" s="3" customFormat="1" ht="18.949999999999999" customHeight="1">
      <c r="A60" s="25" t="s">
        <v>124</v>
      </c>
      <c r="B60" s="25"/>
      <c r="C60" s="27" t="s">
        <v>125</v>
      </c>
      <c r="D60" s="28">
        <f>F60*100/E60</f>
        <v>5619.8989898989903</v>
      </c>
      <c r="E60" s="29">
        <v>99</v>
      </c>
      <c r="F60" s="28">
        <v>5563.6999999999998</v>
      </c>
      <c r="G60" s="28"/>
      <c r="H60" s="29"/>
      <c r="I60" s="28"/>
      <c r="J60" s="28"/>
      <c r="K60" s="29"/>
      <c r="L60" s="28"/>
      <c r="M60" s="1"/>
      <c r="O60" s="31"/>
      <c r="Q60" s="31"/>
      <c r="S60" s="31"/>
    </row>
    <row r="61" s="3" customFormat="1" ht="31.5" customHeight="1">
      <c r="A61" s="25" t="s">
        <v>126</v>
      </c>
      <c r="B61" s="25"/>
      <c r="C61" s="27" t="s">
        <v>127</v>
      </c>
      <c r="D61" s="28"/>
      <c r="E61" s="29"/>
      <c r="F61" s="28"/>
      <c r="G61" s="28"/>
      <c r="H61" s="29"/>
      <c r="I61" s="28"/>
      <c r="J61" s="28"/>
      <c r="K61" s="29"/>
      <c r="L61" s="28"/>
      <c r="M61" s="1"/>
      <c r="O61" s="31"/>
      <c r="Q61" s="31"/>
      <c r="S61" s="31"/>
    </row>
    <row r="62" s="3" customFormat="1" ht="18.949999999999999" customHeight="1">
      <c r="A62" s="25" t="s">
        <v>128</v>
      </c>
      <c r="B62" s="25"/>
      <c r="C62" s="27" t="s">
        <v>129</v>
      </c>
      <c r="D62" s="28"/>
      <c r="E62" s="29"/>
      <c r="F62" s="28"/>
      <c r="G62" s="28">
        <f t="shared" si="0"/>
        <v>4624.1237113402058</v>
      </c>
      <c r="H62" s="29">
        <v>97</v>
      </c>
      <c r="I62" s="28">
        <v>4485.3999999999996</v>
      </c>
      <c r="J62" s="28"/>
      <c r="K62" s="29"/>
      <c r="L62" s="28"/>
      <c r="M62" s="1"/>
      <c r="O62" s="31"/>
      <c r="Q62" s="31"/>
      <c r="S62" s="31"/>
    </row>
    <row r="63" s="3" customFormat="1" ht="18.949999999999999" customHeight="1">
      <c r="A63" s="25" t="s">
        <v>130</v>
      </c>
      <c r="B63" s="25"/>
      <c r="C63" s="27" t="s">
        <v>131</v>
      </c>
      <c r="D63" s="28"/>
      <c r="E63" s="29"/>
      <c r="F63" s="28"/>
      <c r="G63" s="28">
        <f t="shared" si="0"/>
        <v>1217.7777777777776</v>
      </c>
      <c r="H63" s="29">
        <v>99</v>
      </c>
      <c r="I63" s="28">
        <v>1205.5999999999999</v>
      </c>
      <c r="J63" s="28"/>
      <c r="K63" s="29"/>
      <c r="L63" s="28"/>
      <c r="M63" s="1"/>
      <c r="O63" s="31"/>
      <c r="Q63" s="31"/>
      <c r="S63" s="31"/>
    </row>
    <row r="64" s="3" customFormat="1" ht="18.949999999999999" customHeight="1">
      <c r="A64" s="25" t="s">
        <v>132</v>
      </c>
      <c r="B64" s="25"/>
      <c r="C64" s="27" t="s">
        <v>133</v>
      </c>
      <c r="D64" s="28"/>
      <c r="E64" s="29"/>
      <c r="F64" s="28"/>
      <c r="G64" s="28">
        <f t="shared" si="0"/>
        <v>2042.2916666666667</v>
      </c>
      <c r="H64" s="29">
        <v>96</v>
      </c>
      <c r="I64" s="28">
        <v>1960.5999999999999</v>
      </c>
      <c r="J64" s="28"/>
      <c r="K64" s="29"/>
      <c r="L64" s="28"/>
      <c r="M64" s="1"/>
      <c r="O64" s="31"/>
      <c r="Q64" s="31"/>
      <c r="S64" s="31"/>
    </row>
    <row r="65" s="3" customFormat="1" ht="18.949999999999999" customHeight="1">
      <c r="A65" s="25" t="s">
        <v>134</v>
      </c>
      <c r="B65" s="25"/>
      <c r="C65" s="27" t="s">
        <v>135</v>
      </c>
      <c r="D65" s="28"/>
      <c r="E65" s="29"/>
      <c r="F65" s="28"/>
      <c r="G65" s="28">
        <f t="shared" si="0"/>
        <v>5151.5625</v>
      </c>
      <c r="H65" s="29">
        <v>96</v>
      </c>
      <c r="I65" s="28">
        <v>4945.5</v>
      </c>
      <c r="J65" s="28"/>
      <c r="K65" s="29"/>
      <c r="L65" s="28"/>
      <c r="M65" s="1"/>
      <c r="O65" s="31"/>
      <c r="Q65" s="31"/>
      <c r="S65" s="31"/>
    </row>
    <row r="66" s="3" customFormat="1" ht="18.949999999999999" customHeight="1">
      <c r="A66" s="25" t="s">
        <v>136</v>
      </c>
      <c r="B66" s="25"/>
      <c r="C66" s="27" t="s">
        <v>137</v>
      </c>
      <c r="D66" s="28"/>
      <c r="E66" s="29"/>
      <c r="F66" s="28"/>
      <c r="G66" s="28">
        <f t="shared" si="0"/>
        <v>3753.4020618556701</v>
      </c>
      <c r="H66" s="29">
        <v>97</v>
      </c>
      <c r="I66" s="28">
        <v>3640.8000000000002</v>
      </c>
      <c r="J66" s="28"/>
      <c r="K66" s="29"/>
      <c r="L66" s="28"/>
      <c r="M66" s="1"/>
      <c r="O66" s="31"/>
      <c r="Q66" s="31"/>
      <c r="S66" s="31"/>
    </row>
    <row r="67" s="3" customFormat="1" ht="35.25" customHeight="1">
      <c r="A67" s="25" t="s">
        <v>138</v>
      </c>
      <c r="B67" s="25"/>
      <c r="C67" s="27" t="s">
        <v>139</v>
      </c>
      <c r="D67" s="28"/>
      <c r="E67" s="29"/>
      <c r="F67" s="28"/>
      <c r="G67" s="28"/>
      <c r="H67" s="29"/>
      <c r="I67" s="28"/>
      <c r="J67" s="28"/>
      <c r="K67" s="29"/>
      <c r="L67" s="28"/>
      <c r="M67" s="1"/>
      <c r="O67" s="31"/>
      <c r="Q67" s="31"/>
      <c r="S67" s="31"/>
    </row>
    <row r="68" s="3" customFormat="1" ht="18.949999999999999" customHeight="1">
      <c r="A68" s="25" t="s">
        <v>140</v>
      </c>
      <c r="B68" s="25">
        <v>1</v>
      </c>
      <c r="C68" s="27" t="s">
        <v>141</v>
      </c>
      <c r="D68" s="28">
        <f t="shared" ref="D68:D100" si="2">F68*100/E68</f>
        <v>2325.5670103092784</v>
      </c>
      <c r="E68" s="29">
        <v>97</v>
      </c>
      <c r="F68" s="28">
        <v>2255.8000000000002</v>
      </c>
      <c r="G68" s="28"/>
      <c r="H68" s="29"/>
      <c r="I68" s="28"/>
      <c r="J68" s="28"/>
      <c r="K68" s="29"/>
      <c r="L68" s="28"/>
      <c r="M68" s="1"/>
      <c r="O68" s="31"/>
      <c r="Q68" s="31"/>
      <c r="S68" s="31"/>
    </row>
    <row r="69" s="3" customFormat="1" ht="18.949999999999999" customHeight="1">
      <c r="A69" s="25" t="s">
        <v>142</v>
      </c>
      <c r="B69" s="25" t="s">
        <v>143</v>
      </c>
      <c r="C69" s="27" t="s">
        <v>143</v>
      </c>
      <c r="D69" s="28">
        <f t="shared" si="2"/>
        <v>2551.6494845360826</v>
      </c>
      <c r="E69" s="29">
        <v>97</v>
      </c>
      <c r="F69" s="28">
        <v>2475.0999999999999</v>
      </c>
      <c r="G69" s="28"/>
      <c r="H69" s="29"/>
      <c r="I69" s="28"/>
      <c r="J69" s="28"/>
      <c r="K69" s="29"/>
      <c r="L69" s="28"/>
      <c r="M69" s="1"/>
      <c r="O69" s="31"/>
      <c r="Q69" s="31"/>
      <c r="S69" s="31"/>
    </row>
    <row r="70" s="3" customFormat="1" ht="33.75" customHeight="1">
      <c r="A70" s="25" t="s">
        <v>144</v>
      </c>
      <c r="B70" s="25"/>
      <c r="C70" s="27" t="s">
        <v>145</v>
      </c>
      <c r="D70" s="28"/>
      <c r="E70" s="29"/>
      <c r="F70" s="28"/>
      <c r="G70" s="28"/>
      <c r="H70" s="29"/>
      <c r="I70" s="28"/>
      <c r="J70" s="28"/>
      <c r="K70" s="29"/>
      <c r="L70" s="28"/>
      <c r="M70" s="1"/>
      <c r="O70" s="31"/>
      <c r="Q70" s="31"/>
      <c r="S70" s="31"/>
    </row>
    <row r="71" s="3" customFormat="1" ht="18.949999999999999" customHeight="1">
      <c r="A71" s="25" t="s">
        <v>146</v>
      </c>
      <c r="B71" s="25"/>
      <c r="C71" s="27" t="s">
        <v>147</v>
      </c>
      <c r="D71" s="28">
        <f t="shared" si="2"/>
        <v>5760.8247422680415</v>
      </c>
      <c r="E71" s="29">
        <v>97</v>
      </c>
      <c r="F71" s="28">
        <v>5588</v>
      </c>
      <c r="G71" s="28"/>
      <c r="H71" s="29"/>
      <c r="I71" s="28"/>
      <c r="J71" s="28"/>
      <c r="K71" s="29"/>
      <c r="L71" s="28"/>
      <c r="M71" s="1"/>
      <c r="O71" s="31"/>
      <c r="Q71" s="31"/>
      <c r="S71" s="31"/>
    </row>
    <row r="72" s="3" customFormat="1" ht="36.75" customHeight="1">
      <c r="A72" s="25" t="s">
        <v>148</v>
      </c>
      <c r="B72" s="25"/>
      <c r="C72" s="27" t="s">
        <v>149</v>
      </c>
      <c r="D72" s="28"/>
      <c r="E72" s="29"/>
      <c r="F72" s="28"/>
      <c r="G72" s="28"/>
      <c r="H72" s="29"/>
      <c r="I72" s="28"/>
      <c r="J72" s="28"/>
      <c r="K72" s="29"/>
      <c r="L72" s="28"/>
      <c r="M72" s="1"/>
      <c r="O72" s="31"/>
      <c r="Q72" s="31"/>
      <c r="S72" s="31"/>
    </row>
    <row r="73" s="3" customFormat="1" ht="18.949999999999999" customHeight="1">
      <c r="A73" s="25" t="s">
        <v>150</v>
      </c>
      <c r="B73" s="25"/>
      <c r="C73" s="27" t="s">
        <v>151</v>
      </c>
      <c r="D73" s="28"/>
      <c r="E73" s="29"/>
      <c r="F73" s="28"/>
      <c r="G73" s="28"/>
      <c r="H73" s="29"/>
      <c r="I73" s="28"/>
      <c r="J73" s="28">
        <f t="shared" si="1"/>
        <v>5500.8247422680415</v>
      </c>
      <c r="K73" s="29">
        <v>97</v>
      </c>
      <c r="L73" s="28">
        <v>5335.8000000000002</v>
      </c>
      <c r="M73" s="1"/>
      <c r="O73" s="31"/>
      <c r="Q73" s="31"/>
      <c r="S73" s="31"/>
    </row>
    <row r="74" s="3" customFormat="1" ht="18.949999999999999" customHeight="1">
      <c r="A74" s="25" t="s">
        <v>152</v>
      </c>
      <c r="B74" s="25"/>
      <c r="C74" s="27" t="s">
        <v>153</v>
      </c>
      <c r="D74" s="28"/>
      <c r="E74" s="29"/>
      <c r="F74" s="28"/>
      <c r="G74" s="28"/>
      <c r="H74" s="29"/>
      <c r="I74" s="28"/>
      <c r="J74" s="28">
        <f t="shared" si="1"/>
        <v>1327.4747474747476</v>
      </c>
      <c r="K74" s="29">
        <v>99</v>
      </c>
      <c r="L74" s="28">
        <v>1314.2</v>
      </c>
      <c r="M74" s="1"/>
      <c r="O74" s="31"/>
      <c r="Q74" s="31"/>
      <c r="S74" s="31"/>
    </row>
    <row r="75" s="3" customFormat="1" ht="35.25" customHeight="1">
      <c r="A75" s="25" t="s">
        <v>154</v>
      </c>
      <c r="B75" s="25"/>
      <c r="C75" s="27" t="s">
        <v>155</v>
      </c>
      <c r="D75" s="28"/>
      <c r="E75" s="29"/>
      <c r="F75" s="28"/>
      <c r="G75" s="28"/>
      <c r="H75" s="29"/>
      <c r="I75" s="28"/>
      <c r="J75" s="28"/>
      <c r="K75" s="29"/>
      <c r="L75" s="28"/>
      <c r="M75" s="1"/>
      <c r="O75" s="31"/>
      <c r="Q75" s="31"/>
      <c r="S75" s="31"/>
    </row>
    <row r="76" s="3" customFormat="1" ht="18.949999999999999" customHeight="1">
      <c r="A76" s="25" t="s">
        <v>156</v>
      </c>
      <c r="B76" s="25"/>
      <c r="C76" s="27" t="s">
        <v>157</v>
      </c>
      <c r="D76" s="28">
        <f t="shared" si="2"/>
        <v>2390.0000000000005</v>
      </c>
      <c r="E76" s="29">
        <v>97</v>
      </c>
      <c r="F76" s="28">
        <v>2318.3000000000002</v>
      </c>
      <c r="G76" s="28"/>
      <c r="H76" s="29"/>
      <c r="I76" s="28"/>
      <c r="J76" s="28"/>
      <c r="K76" s="29"/>
      <c r="L76" s="28"/>
      <c r="M76" s="1"/>
      <c r="O76" s="31"/>
      <c r="Q76" s="31"/>
      <c r="S76" s="31"/>
    </row>
    <row r="77" s="3" customFormat="1" ht="18.949999999999999" customHeight="1">
      <c r="A77" s="25" t="s">
        <v>158</v>
      </c>
      <c r="B77" s="25"/>
      <c r="C77" s="27" t="s">
        <v>159</v>
      </c>
      <c r="D77" s="28"/>
      <c r="E77" s="29"/>
      <c r="F77" s="28"/>
      <c r="G77" s="28"/>
      <c r="H77" s="29"/>
      <c r="I77" s="28"/>
      <c r="J77" s="28">
        <f t="shared" si="1"/>
        <v>1168.4848484848485</v>
      </c>
      <c r="K77" s="29">
        <v>99</v>
      </c>
      <c r="L77" s="28">
        <v>1156.8</v>
      </c>
      <c r="M77" s="1"/>
      <c r="O77" s="31"/>
      <c r="Q77" s="31"/>
      <c r="S77" s="31"/>
    </row>
    <row r="78" s="3" customFormat="1" ht="18.949999999999999" customHeight="1">
      <c r="A78" s="25" t="s">
        <v>160</v>
      </c>
      <c r="B78" s="25"/>
      <c r="C78" s="27" t="s">
        <v>161</v>
      </c>
      <c r="D78" s="28"/>
      <c r="E78" s="29"/>
      <c r="F78" s="28"/>
      <c r="G78" s="28"/>
      <c r="H78" s="29"/>
      <c r="I78" s="28"/>
      <c r="J78" s="28">
        <f t="shared" si="1"/>
        <v>2015.979381443299</v>
      </c>
      <c r="K78" s="29">
        <v>97</v>
      </c>
      <c r="L78" s="28">
        <v>1955.5</v>
      </c>
      <c r="M78" s="1"/>
      <c r="O78" s="31"/>
      <c r="Q78" s="31"/>
      <c r="S78" s="31"/>
    </row>
    <row r="79" s="3" customFormat="1" ht="18.949999999999999" customHeight="1">
      <c r="A79" s="33" t="s">
        <v>162</v>
      </c>
      <c r="B79" s="25"/>
      <c r="C79" s="27" t="s">
        <v>163</v>
      </c>
      <c r="D79" s="28">
        <f t="shared" si="2"/>
        <v>9335.2577319587635</v>
      </c>
      <c r="E79" s="29">
        <v>97</v>
      </c>
      <c r="F79" s="28">
        <v>9055.2000000000007</v>
      </c>
      <c r="G79" s="28">
        <f t="shared" si="0"/>
        <v>7988.4536082474224</v>
      </c>
      <c r="H79" s="29">
        <v>97</v>
      </c>
      <c r="I79" s="28">
        <v>7748.8000000000002</v>
      </c>
      <c r="J79" s="28"/>
      <c r="K79" s="29"/>
      <c r="L79" s="28"/>
      <c r="M79" s="1"/>
      <c r="O79" s="31"/>
      <c r="Q79" s="31"/>
      <c r="S79" s="31"/>
    </row>
    <row r="80" s="3" customFormat="1" ht="36" customHeight="1">
      <c r="A80" s="25" t="s">
        <v>164</v>
      </c>
      <c r="B80" s="25"/>
      <c r="C80" s="27" t="s">
        <v>165</v>
      </c>
      <c r="D80" s="28"/>
      <c r="E80" s="29"/>
      <c r="F80" s="28"/>
      <c r="G80" s="34"/>
      <c r="H80" s="35"/>
      <c r="I80" s="34"/>
      <c r="J80" s="28"/>
      <c r="K80" s="29"/>
      <c r="L80" s="28"/>
      <c r="M80" s="1"/>
      <c r="O80" s="31"/>
      <c r="Q80" s="31"/>
      <c r="S80" s="31"/>
    </row>
    <row r="81" s="3" customFormat="1" ht="18.949999999999999" customHeight="1">
      <c r="A81" s="25" t="s">
        <v>166</v>
      </c>
      <c r="B81" s="25">
        <v>1</v>
      </c>
      <c r="C81" s="27" t="s">
        <v>167</v>
      </c>
      <c r="D81" s="28">
        <f t="shared" si="2"/>
        <v>4845.9793814432996</v>
      </c>
      <c r="E81" s="29">
        <v>97</v>
      </c>
      <c r="F81" s="28">
        <v>4700.6000000000004</v>
      </c>
      <c r="G81" s="36"/>
      <c r="H81" s="36"/>
      <c r="I81" s="36"/>
      <c r="J81" s="28"/>
      <c r="K81" s="29"/>
      <c r="L81" s="28"/>
      <c r="M81" s="1"/>
      <c r="O81" s="31"/>
      <c r="Q81" s="31"/>
      <c r="S81" s="31"/>
    </row>
    <row r="82" s="37" customFormat="1" ht="18.949999999999999" customHeight="1">
      <c r="A82" s="25" t="s">
        <v>168</v>
      </c>
      <c r="B82" s="25"/>
      <c r="C82" s="27" t="s">
        <v>169</v>
      </c>
      <c r="D82" s="28">
        <f t="shared" si="2"/>
        <v>3357.3737373737372</v>
      </c>
      <c r="E82" s="29">
        <v>99</v>
      </c>
      <c r="F82" s="28">
        <v>3323.8000000000002</v>
      </c>
      <c r="G82" s="28"/>
      <c r="H82" s="29"/>
      <c r="I82" s="28"/>
      <c r="J82" s="28"/>
      <c r="K82" s="29"/>
      <c r="L82" s="28"/>
      <c r="M82" s="1"/>
      <c r="O82" s="38"/>
      <c r="Q82" s="38"/>
      <c r="S82" s="38"/>
    </row>
    <row r="83" s="3" customFormat="1" ht="31.5" customHeight="1">
      <c r="A83" s="25" t="s">
        <v>170</v>
      </c>
      <c r="B83" s="25"/>
      <c r="C83" s="27" t="s">
        <v>171</v>
      </c>
      <c r="D83" s="28"/>
      <c r="E83" s="29"/>
      <c r="F83" s="28"/>
      <c r="G83" s="28"/>
      <c r="H83" s="29"/>
      <c r="I83" s="28"/>
      <c r="J83" s="28"/>
      <c r="K83" s="29"/>
      <c r="L83" s="28"/>
      <c r="M83" s="1"/>
      <c r="O83" s="31"/>
      <c r="Q83" s="31"/>
      <c r="S83" s="31"/>
    </row>
    <row r="84" s="3" customFormat="1" ht="18.949999999999999" customHeight="1">
      <c r="A84" s="25" t="s">
        <v>172</v>
      </c>
      <c r="B84" s="25"/>
      <c r="C84" s="27" t="s">
        <v>173</v>
      </c>
      <c r="D84" s="28"/>
      <c r="E84" s="29"/>
      <c r="F84" s="28"/>
      <c r="G84" s="28"/>
      <c r="H84" s="29"/>
      <c r="I84" s="28"/>
      <c r="J84" s="28">
        <f t="shared" ref="J84:J95" si="3">L84*100/K84</f>
        <v>4949.4845360824738</v>
      </c>
      <c r="K84" s="29">
        <v>97</v>
      </c>
      <c r="L84" s="28">
        <v>4801</v>
      </c>
      <c r="M84" s="1"/>
      <c r="O84" s="31"/>
      <c r="Q84" s="31"/>
      <c r="S84" s="31"/>
    </row>
    <row r="85" s="3" customFormat="1" ht="18.949999999999999" customHeight="1">
      <c r="A85" s="25" t="s">
        <v>174</v>
      </c>
      <c r="B85" s="25"/>
      <c r="C85" s="27" t="s">
        <v>175</v>
      </c>
      <c r="D85" s="28"/>
      <c r="E85" s="29"/>
      <c r="F85" s="28"/>
      <c r="G85" s="28">
        <f t="shared" ref="G83:G99" si="4">I85*100/H85</f>
        <v>3344.6391752577319</v>
      </c>
      <c r="H85" s="29">
        <v>97</v>
      </c>
      <c r="I85" s="28">
        <v>3244.3000000000002</v>
      </c>
      <c r="J85" s="28"/>
      <c r="K85" s="29"/>
      <c r="L85" s="28"/>
      <c r="M85" s="1"/>
      <c r="O85" s="31"/>
      <c r="Q85" s="31"/>
      <c r="S85" s="31"/>
    </row>
    <row r="86" s="3" customFormat="1" ht="30">
      <c r="A86" s="33" t="s">
        <v>176</v>
      </c>
      <c r="B86" s="25"/>
      <c r="C86" s="27" t="s">
        <v>177</v>
      </c>
      <c r="D86" s="28"/>
      <c r="E86" s="29"/>
      <c r="F86" s="28"/>
      <c r="G86" s="28">
        <f t="shared" si="4"/>
        <v>9744.432989690722</v>
      </c>
      <c r="H86" s="29">
        <v>97</v>
      </c>
      <c r="I86" s="28">
        <v>9452.1000000000004</v>
      </c>
      <c r="J86" s="28"/>
      <c r="K86" s="29"/>
      <c r="L86" s="28"/>
      <c r="M86" s="1"/>
      <c r="O86" s="31"/>
      <c r="Q86" s="31"/>
      <c r="S86" s="31"/>
    </row>
    <row r="87" s="3" customFormat="1" ht="30">
      <c r="A87" s="25" t="s">
        <v>178</v>
      </c>
      <c r="B87" s="25"/>
      <c r="C87" s="27" t="s">
        <v>179</v>
      </c>
      <c r="D87" s="28"/>
      <c r="E87" s="29"/>
      <c r="F87" s="28"/>
      <c r="G87" s="28">
        <f t="shared" si="4"/>
        <v>1958.5263157894738</v>
      </c>
      <c r="H87" s="29">
        <v>95</v>
      </c>
      <c r="I87" s="28">
        <v>1860.5999999999999</v>
      </c>
      <c r="J87" s="28"/>
      <c r="K87" s="29"/>
      <c r="L87" s="28"/>
      <c r="M87" s="1"/>
      <c r="O87" s="31"/>
      <c r="Q87" s="31"/>
      <c r="S87" s="31"/>
    </row>
    <row r="88" s="3" customFormat="1" ht="18.949999999999999" customHeight="1">
      <c r="A88" s="33" t="s">
        <v>180</v>
      </c>
      <c r="B88" s="25"/>
      <c r="C88" s="27" t="s">
        <v>181</v>
      </c>
      <c r="D88" s="28"/>
      <c r="E88" s="29"/>
      <c r="F88" s="28"/>
      <c r="G88" s="28">
        <f t="shared" si="4"/>
        <v>3018.5416666666665</v>
      </c>
      <c r="H88" s="29">
        <v>96</v>
      </c>
      <c r="I88" s="28">
        <v>2897.8000000000002</v>
      </c>
      <c r="J88" s="28"/>
      <c r="K88" s="29"/>
      <c r="L88" s="28"/>
      <c r="M88" s="1"/>
      <c r="O88" s="31"/>
      <c r="Q88" s="31"/>
      <c r="S88" s="31"/>
    </row>
    <row r="89" s="3" customFormat="1" ht="18.949999999999999" customHeight="1">
      <c r="A89" s="25" t="s">
        <v>182</v>
      </c>
      <c r="B89" s="25"/>
      <c r="C89" s="27" t="s">
        <v>183</v>
      </c>
      <c r="D89" s="28"/>
      <c r="E89" s="29"/>
      <c r="F89" s="28"/>
      <c r="G89" s="28"/>
      <c r="H89" s="29"/>
      <c r="I89" s="28"/>
      <c r="J89" s="28">
        <f t="shared" si="3"/>
        <v>8676.1855670103087</v>
      </c>
      <c r="K89" s="29">
        <v>97</v>
      </c>
      <c r="L89" s="28">
        <v>8415.8999999999996</v>
      </c>
      <c r="M89" s="1"/>
      <c r="O89" s="31"/>
      <c r="Q89" s="31"/>
      <c r="S89" s="31"/>
    </row>
    <row r="90" s="3" customFormat="1" ht="30">
      <c r="A90" s="25" t="s">
        <v>184</v>
      </c>
      <c r="B90" s="25"/>
      <c r="C90" s="27" t="s">
        <v>185</v>
      </c>
      <c r="D90" s="28"/>
      <c r="E90" s="29"/>
      <c r="F90" s="28"/>
      <c r="G90" s="28">
        <f t="shared" si="4"/>
        <v>8360.2061855670108</v>
      </c>
      <c r="H90" s="29">
        <v>97</v>
      </c>
      <c r="I90" s="28">
        <v>8109.3999999999996</v>
      </c>
      <c r="J90" s="28"/>
      <c r="K90" s="29"/>
      <c r="L90" s="28"/>
      <c r="M90" s="1"/>
      <c r="O90" s="31"/>
      <c r="Q90" s="31"/>
      <c r="S90" s="31"/>
    </row>
    <row r="91" s="3" customFormat="1" ht="18.949999999999999" customHeight="1">
      <c r="A91" s="25" t="s">
        <v>186</v>
      </c>
      <c r="B91" s="25"/>
      <c r="C91" s="27" t="s">
        <v>187</v>
      </c>
      <c r="D91" s="28"/>
      <c r="E91" s="29"/>
      <c r="F91" s="28"/>
      <c r="G91" s="28">
        <f t="shared" si="4"/>
        <v>9219.3684210526317</v>
      </c>
      <c r="H91" s="29">
        <v>95</v>
      </c>
      <c r="I91" s="28">
        <v>8758.3999999999996</v>
      </c>
      <c r="J91" s="28"/>
      <c r="K91" s="29"/>
      <c r="L91" s="28"/>
      <c r="M91" s="1"/>
      <c r="O91" s="31"/>
      <c r="Q91" s="31"/>
      <c r="S91" s="31"/>
    </row>
    <row r="92" s="3" customFormat="1" ht="35.25" customHeight="1">
      <c r="A92" s="25" t="s">
        <v>188</v>
      </c>
      <c r="B92" s="25"/>
      <c r="C92" s="27" t="s">
        <v>189</v>
      </c>
      <c r="D92" s="28"/>
      <c r="E92" s="29"/>
      <c r="F92" s="28"/>
      <c r="G92" s="28"/>
      <c r="H92" s="29"/>
      <c r="I92" s="28"/>
      <c r="J92" s="28"/>
      <c r="K92" s="29"/>
      <c r="L92" s="28"/>
      <c r="M92" s="1"/>
      <c r="O92" s="31"/>
      <c r="Q92" s="31"/>
      <c r="S92" s="31"/>
    </row>
    <row r="93" s="3" customFormat="1" ht="18.949999999999999" customHeight="1">
      <c r="A93" s="39" t="s">
        <v>190</v>
      </c>
      <c r="B93" s="25"/>
      <c r="C93" s="27" t="s">
        <v>191</v>
      </c>
      <c r="D93" s="28">
        <f t="shared" si="2"/>
        <v>1467.0103092783504</v>
      </c>
      <c r="E93" s="29">
        <v>97</v>
      </c>
      <c r="F93" s="28">
        <v>1423</v>
      </c>
      <c r="G93" s="28">
        <f t="shared" si="4"/>
        <v>3010.103092783505</v>
      </c>
      <c r="H93" s="29">
        <v>97</v>
      </c>
      <c r="I93" s="28">
        <v>2919.8000000000002</v>
      </c>
      <c r="J93" s="28"/>
      <c r="K93" s="29"/>
      <c r="L93" s="28"/>
      <c r="M93" s="1"/>
      <c r="O93" s="31"/>
      <c r="Q93" s="31"/>
      <c r="S93" s="31"/>
    </row>
    <row r="94" s="3" customFormat="1" ht="18.949999999999999" customHeight="1">
      <c r="A94" s="39" t="s">
        <v>192</v>
      </c>
      <c r="B94" s="25"/>
      <c r="C94" s="27" t="s">
        <v>193</v>
      </c>
      <c r="D94" s="28"/>
      <c r="E94" s="29"/>
      <c r="F94" s="28"/>
      <c r="G94" s="28">
        <f t="shared" si="4"/>
        <v>2703.0927835051548</v>
      </c>
      <c r="H94" s="29">
        <v>97</v>
      </c>
      <c r="I94" s="28">
        <v>2622</v>
      </c>
      <c r="J94" s="28"/>
      <c r="K94" s="29"/>
      <c r="L94" s="28"/>
      <c r="M94" s="1"/>
      <c r="O94" s="31"/>
      <c r="Q94" s="31"/>
      <c r="S94" s="31"/>
    </row>
    <row r="95" s="3" customFormat="1" ht="18.949999999999999" customHeight="1">
      <c r="A95" s="39" t="s">
        <v>194</v>
      </c>
      <c r="B95" s="25"/>
      <c r="C95" s="27" t="s">
        <v>71</v>
      </c>
      <c r="D95" s="28"/>
      <c r="E95" s="29"/>
      <c r="F95" s="28"/>
      <c r="G95" s="28"/>
      <c r="H95" s="29"/>
      <c r="I95" s="28"/>
      <c r="J95" s="28">
        <f t="shared" si="3"/>
        <v>1716.3636363636363</v>
      </c>
      <c r="K95" s="29">
        <v>99</v>
      </c>
      <c r="L95" s="28">
        <v>1699.2</v>
      </c>
      <c r="M95" s="1"/>
      <c r="O95" s="31"/>
      <c r="Q95" s="31"/>
      <c r="S95" s="31"/>
    </row>
    <row r="96" s="3" customFormat="1" ht="15">
      <c r="A96" s="39" t="s">
        <v>195</v>
      </c>
      <c r="B96" s="25"/>
      <c r="C96" s="27" t="s">
        <v>196</v>
      </c>
      <c r="D96" s="28">
        <f t="shared" si="2"/>
        <v>1565.6701030927834</v>
      </c>
      <c r="E96" s="29">
        <v>97</v>
      </c>
      <c r="F96" s="28">
        <v>1518.7</v>
      </c>
      <c r="G96" s="28"/>
      <c r="H96" s="29"/>
      <c r="I96" s="28"/>
      <c r="J96" s="28"/>
      <c r="K96" s="29"/>
      <c r="L96" s="28"/>
      <c r="M96" s="1"/>
      <c r="O96" s="31"/>
      <c r="Q96" s="31"/>
      <c r="S96" s="31"/>
    </row>
    <row r="97" s="3" customFormat="1" ht="18.949999999999999" customHeight="1">
      <c r="A97" s="39" t="s">
        <v>197</v>
      </c>
      <c r="B97" s="25"/>
      <c r="C97" s="27" t="s">
        <v>198</v>
      </c>
      <c r="D97" s="28"/>
      <c r="E97" s="29"/>
      <c r="F97" s="28" t="s">
        <v>199</v>
      </c>
      <c r="G97" s="28">
        <f t="shared" si="4"/>
        <v>1621.5151515151515</v>
      </c>
      <c r="H97" s="29">
        <v>99</v>
      </c>
      <c r="I97" s="28">
        <v>1605.3</v>
      </c>
      <c r="J97" s="28"/>
      <c r="K97" s="29"/>
      <c r="L97" s="28"/>
      <c r="M97" s="1"/>
      <c r="O97" s="31"/>
      <c r="Q97" s="31"/>
      <c r="S97" s="31"/>
    </row>
    <row r="98" s="3" customFormat="1" ht="15">
      <c r="A98" s="39" t="s">
        <v>200</v>
      </c>
      <c r="B98" s="25"/>
      <c r="C98" s="27" t="s">
        <v>201</v>
      </c>
      <c r="D98" s="28"/>
      <c r="E98" s="29"/>
      <c r="F98" s="28"/>
      <c r="G98" s="28">
        <f t="shared" si="4"/>
        <v>1980.5050505050506</v>
      </c>
      <c r="H98" s="29">
        <v>99</v>
      </c>
      <c r="I98" s="28">
        <v>1960.7</v>
      </c>
      <c r="J98" s="28"/>
      <c r="K98" s="29"/>
      <c r="L98" s="28"/>
      <c r="M98" s="1"/>
      <c r="O98" s="31"/>
      <c r="Q98" s="31"/>
      <c r="S98" s="31"/>
    </row>
    <row r="99" s="3" customFormat="1" ht="30">
      <c r="A99" s="39" t="s">
        <v>202</v>
      </c>
      <c r="B99" s="25"/>
      <c r="C99" s="27" t="s">
        <v>203</v>
      </c>
      <c r="D99" s="28"/>
      <c r="E99" s="29"/>
      <c r="F99" s="28"/>
      <c r="G99" s="28">
        <f t="shared" si="4"/>
        <v>1887.9797979797979</v>
      </c>
      <c r="H99" s="29">
        <v>99</v>
      </c>
      <c r="I99" s="28">
        <v>1869.0999999999999</v>
      </c>
      <c r="J99" s="28"/>
      <c r="K99" s="29"/>
      <c r="L99" s="28"/>
      <c r="M99" s="1"/>
      <c r="O99" s="31"/>
      <c r="Q99" s="31"/>
      <c r="S99" s="31"/>
    </row>
    <row r="100" s="3" customFormat="1" ht="18.949999999999999" customHeight="1">
      <c r="A100" s="39" t="s">
        <v>204</v>
      </c>
      <c r="B100" s="25"/>
      <c r="C100" s="27" t="s">
        <v>205</v>
      </c>
      <c r="D100" s="28">
        <f t="shared" si="2"/>
        <v>1888.0412371134021</v>
      </c>
      <c r="E100" s="29">
        <v>97</v>
      </c>
      <c r="F100" s="28">
        <v>1831.4000000000001</v>
      </c>
      <c r="G100" s="28"/>
      <c r="H100" s="29"/>
      <c r="I100" s="28"/>
      <c r="J100" s="28"/>
      <c r="K100" s="29"/>
      <c r="L100" s="28"/>
      <c r="M100" s="1"/>
      <c r="O100" s="31"/>
      <c r="Q100" s="31"/>
      <c r="S100" s="31"/>
    </row>
    <row r="101" s="3" customFormat="1" ht="18.949999999999999" customHeight="1">
      <c r="A101" s="39" t="s">
        <v>206</v>
      </c>
      <c r="B101" s="25"/>
      <c r="C101" s="27" t="s">
        <v>207</v>
      </c>
      <c r="D101" s="28">
        <f>F101*100/E101</f>
        <v>3308.8541666666665</v>
      </c>
      <c r="E101" s="29">
        <v>96</v>
      </c>
      <c r="F101" s="28">
        <v>3176.5</v>
      </c>
      <c r="G101" s="28"/>
      <c r="H101" s="29"/>
      <c r="I101" s="28"/>
      <c r="J101" s="28"/>
      <c r="K101" s="29"/>
      <c r="L101" s="28"/>
      <c r="M101" s="1"/>
      <c r="O101" s="31"/>
      <c r="Q101" s="31"/>
      <c r="S101" s="31"/>
    </row>
    <row r="102" s="3" customFormat="1" ht="35.25" customHeight="1">
      <c r="A102" s="25" t="s">
        <v>208</v>
      </c>
      <c r="B102" s="25"/>
      <c r="C102" s="27" t="s">
        <v>209</v>
      </c>
      <c r="D102" s="28"/>
      <c r="E102" s="29"/>
      <c r="F102" s="28"/>
      <c r="G102" s="28"/>
      <c r="H102" s="29"/>
      <c r="I102" s="28"/>
      <c r="J102" s="28"/>
      <c r="K102" s="29"/>
      <c r="L102" s="28"/>
      <c r="M102" s="1"/>
      <c r="O102" s="31"/>
      <c r="Q102" s="31"/>
      <c r="S102" s="31"/>
    </row>
    <row r="103" s="3" customFormat="1" ht="18.949999999999999" customHeight="1">
      <c r="A103" s="25" t="s">
        <v>210</v>
      </c>
      <c r="B103" s="25">
        <v>1</v>
      </c>
      <c r="C103" s="27" t="s">
        <v>211</v>
      </c>
      <c r="D103" s="28"/>
      <c r="E103" s="29"/>
      <c r="F103" s="28"/>
      <c r="G103" s="28"/>
      <c r="H103" s="29"/>
      <c r="I103" s="28"/>
      <c r="J103" s="28">
        <f>L103*100/K103</f>
        <v>3955.0515463917527</v>
      </c>
      <c r="K103" s="29">
        <v>97</v>
      </c>
      <c r="L103" s="28">
        <v>3836.4000000000001</v>
      </c>
      <c r="M103" s="1"/>
      <c r="O103" s="31"/>
      <c r="Q103" s="31"/>
      <c r="S103" s="31"/>
    </row>
    <row r="104" s="3" customFormat="1" ht="18.949999999999999" customHeight="1">
      <c r="A104" s="25" t="s">
        <v>212</v>
      </c>
      <c r="B104" s="25"/>
      <c r="C104" s="27" t="s">
        <v>175</v>
      </c>
      <c r="D104" s="28"/>
      <c r="E104" s="29"/>
      <c r="F104" s="28"/>
      <c r="G104" s="28">
        <f t="shared" ref="G104:G133" si="5">I104*100/H104</f>
        <v>6282.3711340206182</v>
      </c>
      <c r="H104" s="29">
        <v>97</v>
      </c>
      <c r="I104" s="28">
        <v>6093.8999999999996</v>
      </c>
      <c r="J104" s="28"/>
      <c r="K104" s="29"/>
      <c r="L104" s="28"/>
      <c r="M104" s="1"/>
      <c r="O104" s="31"/>
      <c r="Q104" s="31"/>
      <c r="S104" s="31"/>
    </row>
    <row r="105" s="3" customFormat="1" ht="18.949999999999999" customHeight="1">
      <c r="A105" s="25" t="s">
        <v>213</v>
      </c>
      <c r="B105" s="25"/>
      <c r="C105" s="27" t="s">
        <v>214</v>
      </c>
      <c r="D105" s="28"/>
      <c r="E105" s="29"/>
      <c r="F105" s="28"/>
      <c r="G105" s="28">
        <f t="shared" si="5"/>
        <v>2864.9494949494951</v>
      </c>
      <c r="H105" s="29">
        <v>99</v>
      </c>
      <c r="I105" s="28">
        <v>2836.3000000000002</v>
      </c>
      <c r="J105" s="28"/>
      <c r="K105" s="29"/>
      <c r="L105" s="28"/>
      <c r="M105" s="1"/>
      <c r="O105" s="31"/>
      <c r="Q105" s="31"/>
      <c r="S105" s="31"/>
    </row>
    <row r="106" s="3" customFormat="1" ht="18.949999999999999" customHeight="1">
      <c r="A106" s="25" t="s">
        <v>215</v>
      </c>
      <c r="B106" s="25"/>
      <c r="C106" s="27" t="s">
        <v>216</v>
      </c>
      <c r="D106" s="28"/>
      <c r="E106" s="29"/>
      <c r="F106" s="28"/>
      <c r="G106" s="28">
        <f t="shared" si="5"/>
        <v>6348.6868686868684</v>
      </c>
      <c r="H106" s="29">
        <v>99</v>
      </c>
      <c r="I106" s="28">
        <v>6285.1999999999998</v>
      </c>
      <c r="J106" s="28">
        <f>L106*100/K106</f>
        <v>1173.1313131313134</v>
      </c>
      <c r="K106" s="29">
        <v>99</v>
      </c>
      <c r="L106" s="28">
        <v>1161.4000000000001</v>
      </c>
      <c r="M106" s="1"/>
      <c r="O106" s="31"/>
      <c r="Q106" s="31"/>
      <c r="S106" s="31"/>
    </row>
    <row r="107" s="3" customFormat="1" ht="18.949999999999999" customHeight="1">
      <c r="A107" s="25" t="s">
        <v>217</v>
      </c>
      <c r="B107" s="25"/>
      <c r="C107" s="27" t="s">
        <v>218</v>
      </c>
      <c r="D107" s="28"/>
      <c r="E107" s="29"/>
      <c r="F107" s="28"/>
      <c r="G107" s="28">
        <f t="shared" si="5"/>
        <v>8293.7113402061859</v>
      </c>
      <c r="H107" s="29">
        <v>97</v>
      </c>
      <c r="I107" s="28">
        <v>8044.8999999999996</v>
      </c>
      <c r="J107" s="28"/>
      <c r="K107" s="29"/>
      <c r="L107" s="28"/>
      <c r="M107" s="1"/>
      <c r="O107" s="31"/>
      <c r="Q107" s="31"/>
      <c r="S107" s="31"/>
    </row>
    <row r="108" s="3" customFormat="1" ht="18.949999999999999" customHeight="1">
      <c r="A108" s="25" t="s">
        <v>219</v>
      </c>
      <c r="B108" s="25"/>
      <c r="C108" s="27" t="s">
        <v>220</v>
      </c>
      <c r="D108" s="28"/>
      <c r="E108" s="29"/>
      <c r="F108" s="28"/>
      <c r="G108" s="28"/>
      <c r="H108" s="29"/>
      <c r="I108" s="28"/>
      <c r="J108" s="28">
        <f>L108*100/K108</f>
        <v>3592.1052631578946</v>
      </c>
      <c r="K108" s="29">
        <v>95</v>
      </c>
      <c r="L108" s="28">
        <v>3412.5</v>
      </c>
      <c r="M108" s="1"/>
      <c r="O108" s="31"/>
      <c r="Q108" s="31"/>
      <c r="S108" s="31"/>
    </row>
    <row r="109" s="3" customFormat="1" ht="31.5" customHeight="1">
      <c r="A109" s="25" t="s">
        <v>221</v>
      </c>
      <c r="B109" s="25"/>
      <c r="C109" s="27" t="s">
        <v>222</v>
      </c>
      <c r="D109" s="28"/>
      <c r="E109" s="29"/>
      <c r="F109" s="28"/>
      <c r="G109" s="28"/>
      <c r="H109" s="29"/>
      <c r="I109" s="28"/>
      <c r="J109" s="28"/>
      <c r="K109" s="29"/>
      <c r="L109" s="28"/>
      <c r="M109" s="1"/>
      <c r="O109" s="31"/>
      <c r="Q109" s="31"/>
      <c r="S109" s="31"/>
    </row>
    <row r="110" s="3" customFormat="1" ht="18.949999999999999" customHeight="1">
      <c r="A110" s="25" t="s">
        <v>223</v>
      </c>
      <c r="B110" s="25"/>
      <c r="C110" s="27" t="s">
        <v>224</v>
      </c>
      <c r="D110" s="28"/>
      <c r="E110" s="29"/>
      <c r="F110" s="28"/>
      <c r="G110" s="28"/>
      <c r="H110" s="29"/>
      <c r="I110" s="28"/>
      <c r="J110" s="28">
        <f>L110*100/K110</f>
        <v>2114.4329896907216</v>
      </c>
      <c r="K110" s="29">
        <v>97</v>
      </c>
      <c r="L110" s="28">
        <v>2051</v>
      </c>
      <c r="M110" s="1"/>
      <c r="O110" s="31"/>
      <c r="Q110" s="31"/>
      <c r="S110" s="31"/>
    </row>
    <row r="111" s="3" customFormat="1" ht="18.949999999999999" customHeight="1">
      <c r="A111" s="25" t="s">
        <v>225</v>
      </c>
      <c r="B111" s="25">
        <v>1</v>
      </c>
      <c r="C111" s="27" t="s">
        <v>226</v>
      </c>
      <c r="D111" s="28">
        <f>F111*100/E111</f>
        <v>6646.7010309278348</v>
      </c>
      <c r="E111" s="29">
        <v>97</v>
      </c>
      <c r="F111" s="28">
        <v>6447.3000000000002</v>
      </c>
      <c r="G111" s="28"/>
      <c r="H111" s="29"/>
      <c r="I111" s="28"/>
      <c r="J111" s="28"/>
      <c r="K111" s="29"/>
      <c r="L111" s="28"/>
      <c r="M111" s="1"/>
      <c r="O111" s="31"/>
      <c r="Q111" s="31"/>
      <c r="S111" s="31"/>
    </row>
    <row r="112" s="3" customFormat="1" ht="18.949999999999999" customHeight="1">
      <c r="A112" s="25" t="s">
        <v>227</v>
      </c>
      <c r="B112" s="25"/>
      <c r="C112" s="27" t="s">
        <v>228</v>
      </c>
      <c r="D112" s="28"/>
      <c r="E112" s="29"/>
      <c r="F112" s="28"/>
      <c r="G112" s="28"/>
      <c r="H112" s="29"/>
      <c r="I112" s="28"/>
      <c r="J112" s="28">
        <f>L112*100/K112</f>
        <v>5810.4040404040406</v>
      </c>
      <c r="K112" s="29">
        <v>99</v>
      </c>
      <c r="L112" s="28">
        <v>5752.3000000000002</v>
      </c>
      <c r="M112" s="1"/>
      <c r="O112" s="31"/>
      <c r="Q112" s="31"/>
      <c r="S112" s="31"/>
    </row>
    <row r="113" s="3" customFormat="1" ht="36" customHeight="1">
      <c r="A113" s="25" t="s">
        <v>229</v>
      </c>
      <c r="B113" s="25"/>
      <c r="C113" s="27" t="s">
        <v>230</v>
      </c>
      <c r="D113" s="28"/>
      <c r="E113" s="29"/>
      <c r="F113" s="28"/>
      <c r="G113" s="28"/>
      <c r="H113" s="29"/>
      <c r="I113" s="28"/>
      <c r="J113" s="28"/>
      <c r="K113" s="29"/>
      <c r="L113" s="28"/>
      <c r="M113" s="1"/>
      <c r="O113" s="31"/>
      <c r="Q113" s="31"/>
      <c r="S113" s="31"/>
    </row>
    <row r="114" s="3" customFormat="1" ht="18.949999999999999" customHeight="1">
      <c r="A114" s="25" t="s">
        <v>231</v>
      </c>
      <c r="B114" s="25"/>
      <c r="C114" s="27" t="s">
        <v>232</v>
      </c>
      <c r="D114" s="28"/>
      <c r="E114" s="29"/>
      <c r="F114" s="28"/>
      <c r="G114" s="28"/>
      <c r="H114" s="29"/>
      <c r="I114" s="28"/>
      <c r="J114" s="28">
        <f>L114*100/K114</f>
        <v>3233.3333333333335</v>
      </c>
      <c r="K114" s="29">
        <v>99</v>
      </c>
      <c r="L114" s="28">
        <v>3201</v>
      </c>
      <c r="M114" s="1"/>
      <c r="O114" s="31"/>
      <c r="Q114" s="31"/>
      <c r="S114" s="31"/>
    </row>
    <row r="115" s="3" customFormat="1" ht="18.949999999999999" customHeight="1">
      <c r="A115" s="25" t="s">
        <v>233</v>
      </c>
      <c r="B115" s="25"/>
      <c r="C115" s="27" t="s">
        <v>234</v>
      </c>
      <c r="D115" s="28">
        <f>F115*100/E115</f>
        <v>2000.8080808080808</v>
      </c>
      <c r="E115" s="29">
        <v>99</v>
      </c>
      <c r="F115" s="28">
        <v>1980.8</v>
      </c>
      <c r="G115" s="28"/>
      <c r="H115" s="29"/>
      <c r="I115" s="28"/>
      <c r="J115" s="28"/>
      <c r="K115" s="29"/>
      <c r="L115" s="28"/>
      <c r="M115" s="1"/>
      <c r="O115" s="31"/>
      <c r="Q115" s="31"/>
      <c r="S115" s="31"/>
    </row>
    <row r="116" s="3" customFormat="1" ht="30">
      <c r="A116" s="25" t="s">
        <v>235</v>
      </c>
      <c r="B116" s="25"/>
      <c r="C116" s="27" t="s">
        <v>236</v>
      </c>
      <c r="D116" s="28"/>
      <c r="E116" s="29"/>
      <c r="F116" s="28"/>
      <c r="G116" s="28"/>
      <c r="H116" s="29"/>
      <c r="I116" s="28"/>
      <c r="J116" s="28"/>
      <c r="K116" s="29"/>
      <c r="L116" s="28"/>
      <c r="M116" s="1"/>
      <c r="O116" s="31"/>
      <c r="Q116" s="31"/>
      <c r="S116" s="31"/>
    </row>
    <row r="117" s="3" customFormat="1" ht="30">
      <c r="A117" s="25" t="s">
        <v>237</v>
      </c>
      <c r="B117" s="25"/>
      <c r="C117" s="27" t="s">
        <v>238</v>
      </c>
      <c r="D117" s="28">
        <f>F117*100/E117</f>
        <v>5484.848484848485</v>
      </c>
      <c r="E117" s="29">
        <v>99</v>
      </c>
      <c r="F117" s="28">
        <v>5430</v>
      </c>
      <c r="G117" s="28"/>
      <c r="H117" s="29"/>
      <c r="I117" s="28"/>
      <c r="J117" s="28"/>
      <c r="K117" s="29"/>
      <c r="L117" s="28"/>
      <c r="M117" s="1"/>
      <c r="O117" s="31"/>
      <c r="Q117" s="31"/>
      <c r="S117" s="31"/>
    </row>
    <row r="118" s="3" customFormat="1" ht="18.949999999999999" customHeight="1">
      <c r="A118" s="25" t="s">
        <v>239</v>
      </c>
      <c r="B118" s="25"/>
      <c r="C118" s="27" t="s">
        <v>201</v>
      </c>
      <c r="D118" s="28"/>
      <c r="E118" s="29"/>
      <c r="F118" s="28"/>
      <c r="G118" s="28">
        <f t="shared" si="5"/>
        <v>2037.1134020618556</v>
      </c>
      <c r="H118" s="29">
        <v>97</v>
      </c>
      <c r="I118" s="28">
        <v>1976</v>
      </c>
      <c r="J118" s="28"/>
      <c r="K118" s="29"/>
      <c r="L118" s="28"/>
      <c r="M118" s="1"/>
      <c r="O118" s="31"/>
      <c r="Q118" s="31"/>
      <c r="S118" s="31"/>
    </row>
    <row r="119" s="3" customFormat="1" ht="18.949999999999999" customHeight="1">
      <c r="A119" s="25" t="s">
        <v>240</v>
      </c>
      <c r="B119" s="25"/>
      <c r="C119" s="27" t="s">
        <v>241</v>
      </c>
      <c r="D119" s="28">
        <f>F119*100/E119</f>
        <v>3604.6391752577319</v>
      </c>
      <c r="E119" s="29">
        <v>97</v>
      </c>
      <c r="F119" s="28">
        <v>3496.5</v>
      </c>
      <c r="G119" s="28"/>
      <c r="H119" s="29"/>
      <c r="I119" s="28"/>
      <c r="J119" s="28"/>
      <c r="K119" s="29"/>
      <c r="L119" s="28"/>
      <c r="M119" s="1"/>
      <c r="O119" s="31"/>
      <c r="Q119" s="31"/>
      <c r="S119" s="31"/>
    </row>
    <row r="120" s="3" customFormat="1" ht="32.25" customHeight="1">
      <c r="A120" s="25" t="s">
        <v>242</v>
      </c>
      <c r="B120" s="25"/>
      <c r="C120" s="27" t="s">
        <v>243</v>
      </c>
      <c r="D120" s="28"/>
      <c r="E120" s="29"/>
      <c r="F120" s="28"/>
      <c r="G120" s="28"/>
      <c r="H120" s="29"/>
      <c r="I120" s="28"/>
      <c r="J120" s="28"/>
      <c r="K120" s="29"/>
      <c r="L120" s="28"/>
      <c r="M120" s="1"/>
      <c r="O120" s="31"/>
      <c r="Q120" s="31"/>
      <c r="S120" s="31"/>
    </row>
    <row r="121" s="3" customFormat="1" ht="18.949999999999999" customHeight="1">
      <c r="A121" s="25" t="s">
        <v>244</v>
      </c>
      <c r="B121" s="25"/>
      <c r="C121" s="27" t="s">
        <v>245</v>
      </c>
      <c r="D121" s="28"/>
      <c r="E121" s="29"/>
      <c r="F121" s="28"/>
      <c r="G121" s="28"/>
      <c r="H121" s="29"/>
      <c r="I121" s="28"/>
      <c r="J121" s="28">
        <f t="shared" ref="J121:J136" si="6">L121*100/K121</f>
        <v>8540.9090909090901</v>
      </c>
      <c r="K121" s="29">
        <v>99</v>
      </c>
      <c r="L121" s="28">
        <v>8455.5</v>
      </c>
      <c r="M121" s="1"/>
      <c r="O121" s="31"/>
      <c r="Q121" s="31"/>
      <c r="S121" s="31"/>
    </row>
    <row r="122" s="3" customFormat="1" ht="18.949999999999999" customHeight="1">
      <c r="A122" s="25" t="s">
        <v>246</v>
      </c>
      <c r="B122" s="25"/>
      <c r="C122" s="27" t="s">
        <v>247</v>
      </c>
      <c r="D122" s="28"/>
      <c r="E122" s="29"/>
      <c r="F122" s="28"/>
      <c r="G122" s="28"/>
      <c r="H122" s="29"/>
      <c r="I122" s="28"/>
      <c r="J122" s="28">
        <f t="shared" si="6"/>
        <v>8106.770833333333</v>
      </c>
      <c r="K122" s="29">
        <v>96</v>
      </c>
      <c r="L122" s="28">
        <v>7782.5</v>
      </c>
      <c r="M122" s="1"/>
      <c r="O122" s="31"/>
      <c r="Q122" s="31"/>
      <c r="S122" s="31"/>
    </row>
    <row r="123" s="3" customFormat="1" ht="32.25" customHeight="1">
      <c r="A123" s="25" t="s">
        <v>248</v>
      </c>
      <c r="B123" s="25"/>
      <c r="C123" s="27" t="s">
        <v>249</v>
      </c>
      <c r="D123" s="28"/>
      <c r="E123" s="29"/>
      <c r="F123" s="28"/>
      <c r="G123" s="28"/>
      <c r="H123" s="29"/>
      <c r="I123" s="28"/>
      <c r="J123" s="28"/>
      <c r="K123" s="29"/>
      <c r="L123" s="28"/>
      <c r="M123" s="1"/>
      <c r="O123" s="31"/>
      <c r="Q123" s="31"/>
      <c r="S123" s="31"/>
    </row>
    <row r="124" s="3" customFormat="1" ht="18.949999999999999" customHeight="1">
      <c r="A124" s="25" t="s">
        <v>250</v>
      </c>
      <c r="B124" s="25">
        <v>1</v>
      </c>
      <c r="C124" s="27" t="s">
        <v>251</v>
      </c>
      <c r="D124" s="28">
        <f>F124*100/E124</f>
        <v>29435.360824742267</v>
      </c>
      <c r="E124" s="29">
        <v>97</v>
      </c>
      <c r="F124" s="32">
        <v>28552.299999999999</v>
      </c>
      <c r="G124" s="28"/>
      <c r="H124" s="29"/>
      <c r="I124" s="28"/>
      <c r="J124" s="28"/>
      <c r="K124" s="29"/>
      <c r="L124" s="28"/>
      <c r="M124" s="1"/>
      <c r="O124" s="31"/>
      <c r="Q124" s="31"/>
      <c r="S124" s="31"/>
    </row>
    <row r="125" s="3" customFormat="1" ht="31.5" customHeight="1">
      <c r="A125" s="25" t="s">
        <v>252</v>
      </c>
      <c r="B125" s="25"/>
      <c r="C125" s="27" t="s">
        <v>253</v>
      </c>
      <c r="D125" s="28"/>
      <c r="E125" s="29"/>
      <c r="F125" s="28"/>
      <c r="G125" s="28"/>
      <c r="H125" s="29"/>
      <c r="I125" s="28"/>
      <c r="J125" s="28"/>
      <c r="K125" s="29"/>
      <c r="L125" s="28"/>
      <c r="M125" s="1"/>
      <c r="O125" s="31"/>
      <c r="Q125" s="31"/>
      <c r="S125" s="31"/>
    </row>
    <row r="126" s="3" customFormat="1" ht="18.949999999999999" customHeight="1">
      <c r="A126" s="39" t="s">
        <v>254</v>
      </c>
      <c r="B126" s="25">
        <v>1</v>
      </c>
      <c r="C126" s="27" t="s">
        <v>255</v>
      </c>
      <c r="D126" s="28">
        <f>F126*100/E126</f>
        <v>4419.072164948454</v>
      </c>
      <c r="E126" s="29">
        <v>97</v>
      </c>
      <c r="F126" s="28">
        <v>4286.5</v>
      </c>
      <c r="G126" s="28"/>
      <c r="H126" s="29"/>
      <c r="I126" s="28"/>
      <c r="J126" s="28"/>
      <c r="K126" s="29"/>
      <c r="L126" s="28"/>
      <c r="M126" s="1"/>
      <c r="O126" s="31"/>
      <c r="Q126" s="31"/>
      <c r="S126" s="31"/>
    </row>
    <row r="127" s="3" customFormat="1" ht="34.5" customHeight="1">
      <c r="A127" s="39" t="s">
        <v>256</v>
      </c>
      <c r="B127" s="25"/>
      <c r="C127" s="27" t="s">
        <v>257</v>
      </c>
      <c r="D127" s="28"/>
      <c r="E127" s="29"/>
      <c r="F127" s="28"/>
      <c r="G127" s="28"/>
      <c r="H127" s="29"/>
      <c r="I127" s="28"/>
      <c r="J127" s="28"/>
      <c r="K127" s="29"/>
      <c r="L127" s="28"/>
      <c r="M127" s="1"/>
      <c r="O127" s="31"/>
      <c r="Q127" s="31"/>
      <c r="S127" s="31"/>
    </row>
    <row r="128" s="3" customFormat="1" ht="18.949999999999999" customHeight="1">
      <c r="A128" s="25" t="s">
        <v>258</v>
      </c>
      <c r="B128" s="25"/>
      <c r="C128" s="27" t="s">
        <v>259</v>
      </c>
      <c r="D128" s="28"/>
      <c r="E128" s="29"/>
      <c r="F128" s="28"/>
      <c r="G128" s="28">
        <f t="shared" si="5"/>
        <v>9206.2886597938141</v>
      </c>
      <c r="H128" s="29">
        <v>97</v>
      </c>
      <c r="I128" s="28">
        <v>8930.1000000000004</v>
      </c>
      <c r="J128" s="28"/>
      <c r="K128" s="29"/>
      <c r="L128" s="28"/>
      <c r="M128" s="1"/>
      <c r="O128" s="31"/>
      <c r="Q128" s="31"/>
      <c r="S128" s="31"/>
    </row>
    <row r="129" s="3" customFormat="1" ht="18.949999999999999" customHeight="1">
      <c r="A129" s="39" t="s">
        <v>260</v>
      </c>
      <c r="B129" s="25"/>
      <c r="C129" s="27" t="s">
        <v>261</v>
      </c>
      <c r="D129" s="28"/>
      <c r="E129" s="29"/>
      <c r="F129" s="28"/>
      <c r="G129" s="28">
        <f t="shared" si="5"/>
        <v>10704.949494949495</v>
      </c>
      <c r="H129" s="29">
        <v>99</v>
      </c>
      <c r="I129" s="28">
        <v>10597.9</v>
      </c>
      <c r="J129" s="28"/>
      <c r="K129" s="29"/>
      <c r="L129" s="28"/>
      <c r="M129" s="1"/>
      <c r="O129" s="31"/>
      <c r="Q129" s="31"/>
      <c r="S129" s="31"/>
    </row>
    <row r="130" s="3" customFormat="1" ht="18.949999999999999" customHeight="1">
      <c r="A130" s="39" t="s">
        <v>262</v>
      </c>
      <c r="B130" s="25"/>
      <c r="C130" s="27" t="s">
        <v>263</v>
      </c>
      <c r="D130" s="28"/>
      <c r="E130" s="29"/>
      <c r="F130" s="28"/>
      <c r="G130" s="28"/>
      <c r="H130" s="29"/>
      <c r="I130" s="28"/>
      <c r="J130" s="28">
        <f t="shared" si="6"/>
        <v>9752.6804123711336</v>
      </c>
      <c r="K130" s="29">
        <v>97</v>
      </c>
      <c r="L130" s="28">
        <v>9460.1000000000004</v>
      </c>
      <c r="M130" s="1"/>
      <c r="O130" s="31"/>
      <c r="Q130" s="31"/>
      <c r="S130" s="31"/>
    </row>
    <row r="131" s="3" customFormat="1" ht="18.949999999999999" customHeight="1">
      <c r="A131" s="39" t="s">
        <v>264</v>
      </c>
      <c r="B131" s="25"/>
      <c r="C131" s="27" t="s">
        <v>265</v>
      </c>
      <c r="D131" s="28"/>
      <c r="E131" s="29"/>
      <c r="F131" s="28"/>
      <c r="G131" s="28">
        <f t="shared" si="5"/>
        <v>9363.2323232323233</v>
      </c>
      <c r="H131" s="29">
        <v>99</v>
      </c>
      <c r="I131" s="28">
        <v>9269.6000000000004</v>
      </c>
      <c r="J131" s="28"/>
      <c r="K131" s="29"/>
      <c r="L131" s="28"/>
      <c r="M131" s="1"/>
      <c r="O131" s="31"/>
      <c r="Q131" s="31"/>
      <c r="S131" s="31"/>
    </row>
    <row r="132" s="3" customFormat="1" ht="18.949999999999999" customHeight="1">
      <c r="A132" s="39" t="s">
        <v>266</v>
      </c>
      <c r="B132" s="25"/>
      <c r="C132" s="27" t="s">
        <v>267</v>
      </c>
      <c r="D132" s="28"/>
      <c r="E132" s="29"/>
      <c r="F132" s="28"/>
      <c r="G132" s="28"/>
      <c r="H132" s="29"/>
      <c r="I132" s="28"/>
      <c r="J132" s="28">
        <f t="shared" si="6"/>
        <v>10180.60606060606</v>
      </c>
      <c r="K132" s="29">
        <v>99</v>
      </c>
      <c r="L132" s="28">
        <v>10078.799999999999</v>
      </c>
      <c r="M132" s="1"/>
      <c r="O132" s="31"/>
      <c r="Q132" s="31"/>
      <c r="S132" s="31"/>
    </row>
    <row r="133" s="3" customFormat="1" ht="18.949999999999999" customHeight="1">
      <c r="A133" s="39" t="s">
        <v>268</v>
      </c>
      <c r="B133" s="25"/>
      <c r="C133" s="27" t="s">
        <v>269</v>
      </c>
      <c r="D133" s="28"/>
      <c r="E133" s="29"/>
      <c r="F133" s="28"/>
      <c r="G133" s="28">
        <f t="shared" si="5"/>
        <v>8118.484848484848</v>
      </c>
      <c r="H133" s="29">
        <v>99</v>
      </c>
      <c r="I133" s="28">
        <v>8037.3000000000002</v>
      </c>
      <c r="J133" s="28"/>
      <c r="K133" s="29"/>
      <c r="L133" s="28"/>
      <c r="M133" s="1"/>
      <c r="O133" s="31"/>
      <c r="Q133" s="31"/>
      <c r="S133" s="31"/>
    </row>
    <row r="134" s="3" customFormat="1" ht="30.75" customHeight="1">
      <c r="A134" s="25" t="s">
        <v>270</v>
      </c>
      <c r="B134" s="25"/>
      <c r="C134" s="27" t="s">
        <v>271</v>
      </c>
      <c r="D134" s="28"/>
      <c r="E134" s="29"/>
      <c r="F134" s="28"/>
      <c r="G134" s="28"/>
      <c r="H134" s="29"/>
      <c r="I134" s="28"/>
      <c r="J134" s="28"/>
      <c r="K134" s="29"/>
      <c r="L134" s="28"/>
      <c r="M134" s="1"/>
      <c r="O134" s="31"/>
      <c r="Q134" s="31"/>
      <c r="S134" s="31"/>
    </row>
    <row r="135" s="3" customFormat="1" ht="18.949999999999999" customHeight="1">
      <c r="A135" s="39" t="s">
        <v>272</v>
      </c>
      <c r="B135" s="25"/>
      <c r="C135" s="27" t="s">
        <v>273</v>
      </c>
      <c r="D135" s="28">
        <f>F135*100/E135</f>
        <v>5948.5567010309278</v>
      </c>
      <c r="E135" s="29">
        <v>97</v>
      </c>
      <c r="F135" s="28">
        <v>5770.1000000000004</v>
      </c>
      <c r="G135" s="28"/>
      <c r="H135" s="29"/>
      <c r="I135" s="28"/>
      <c r="J135" s="28"/>
      <c r="K135" s="29"/>
      <c r="L135" s="28"/>
      <c r="M135" s="1"/>
      <c r="O135" s="31"/>
      <c r="Q135" s="31"/>
      <c r="S135" s="31"/>
    </row>
    <row r="136" s="40" customFormat="1" ht="19.5" customHeight="1">
      <c r="A136" s="25" t="s">
        <v>274</v>
      </c>
      <c r="B136" s="25"/>
      <c r="C136" s="27" t="s">
        <v>275</v>
      </c>
      <c r="D136" s="41"/>
      <c r="E136" s="42"/>
      <c r="F136" s="41"/>
      <c r="G136" s="41"/>
      <c r="H136" s="42"/>
      <c r="I136" s="41"/>
      <c r="J136" s="41">
        <f t="shared" si="6"/>
        <v>28603.81443298969</v>
      </c>
      <c r="K136" s="42">
        <v>97</v>
      </c>
      <c r="L136" s="41">
        <v>27745.700000000001</v>
      </c>
      <c r="M136" s="1"/>
      <c r="O136" s="40"/>
      <c r="Q136" s="40"/>
      <c r="S136" s="40"/>
    </row>
    <row r="137" ht="25.149999999999999" customHeight="1">
      <c r="A137" s="43"/>
      <c r="B137" s="43"/>
      <c r="C137" s="43" t="s">
        <v>276</v>
      </c>
      <c r="D137" s="44">
        <f>SUM(D18:D136)</f>
        <v>139494.49094683953</v>
      </c>
      <c r="E137" s="44"/>
      <c r="F137" s="44">
        <f>SUM(F18:F136)</f>
        <v>135849.20000000001</v>
      </c>
      <c r="G137" s="44">
        <f>SUM(G18:G134)</f>
        <v>596843.16812351672</v>
      </c>
      <c r="H137" s="44"/>
      <c r="I137" s="44">
        <f>SUM(I18:I136)</f>
        <v>571890.69999999984</v>
      </c>
      <c r="J137" s="44">
        <f>SUM(J18:J136)</f>
        <v>483794.80539216095</v>
      </c>
      <c r="K137" s="44"/>
      <c r="L137" s="44">
        <f>SUM(L18:L136)</f>
        <v>462906.10000000015</v>
      </c>
    </row>
    <row r="138" ht="25.149999999999999" customHeight="1">
      <c r="A138" s="1"/>
      <c r="B138" s="1"/>
      <c r="C138" s="45" t="s">
        <v>277</v>
      </c>
      <c r="D138" s="1"/>
      <c r="E138" s="1"/>
      <c r="F138" s="46"/>
      <c r="G138" s="3"/>
      <c r="H138" s="3"/>
      <c r="I138" s="46"/>
      <c r="J138" s="46"/>
      <c r="K138" s="3"/>
      <c r="L138" s="3"/>
    </row>
    <row r="139" ht="25.149999999999999" customHeight="1">
      <c r="A139" s="1"/>
      <c r="B139" s="1"/>
      <c r="C139" s="1"/>
      <c r="D139" s="1"/>
      <c r="E139" s="1"/>
      <c r="F139" s="2"/>
      <c r="G139" s="3"/>
      <c r="H139" s="3"/>
      <c r="I139" s="3"/>
      <c r="J139" s="4"/>
      <c r="K139" s="1"/>
      <c r="L139" s="5"/>
    </row>
    <row r="140" ht="25.149999999999999" customHeight="1">
      <c r="D140" s="4"/>
      <c r="E140" s="4"/>
      <c r="F140" s="4"/>
      <c r="G140" s="4"/>
      <c r="H140" s="4"/>
      <c r="I140" s="4"/>
      <c r="J140" s="4"/>
      <c r="K140" s="4"/>
      <c r="L140" s="4"/>
    </row>
    <row r="141" ht="25.149999999999999" customHeight="1">
      <c r="D141" s="4"/>
      <c r="E141" s="4"/>
      <c r="F141" s="4"/>
      <c r="G141" s="4"/>
      <c r="H141" s="4"/>
      <c r="I141" s="4"/>
      <c r="J141" s="4"/>
      <c r="K141" s="4"/>
      <c r="L141" s="4"/>
    </row>
    <row r="142" ht="25.149999999999999" customHeight="1">
      <c r="J142" s="4"/>
    </row>
    <row r="143" ht="25.149999999999999" customHeight="1">
      <c r="D143" s="1"/>
      <c r="F143" s="2"/>
      <c r="G143" s="3"/>
      <c r="I143" s="3"/>
      <c r="J143" s="4"/>
      <c r="L143" s="5"/>
    </row>
    <row r="144" ht="25.149999999999999" customHeight="1">
      <c r="D144" s="1"/>
      <c r="F144" s="2"/>
      <c r="G144" s="3"/>
      <c r="I144" s="3"/>
      <c r="J144" s="4"/>
      <c r="L144" s="5"/>
    </row>
    <row r="145" ht="25.149999999999999" customHeight="1">
      <c r="H145" s="3"/>
      <c r="I145" s="3"/>
      <c r="J145" s="4"/>
    </row>
    <row r="146" ht="25.149999999999999" customHeight="1">
      <c r="A146" s="1"/>
      <c r="J146" s="4"/>
    </row>
    <row r="147" ht="25.149999999999999" customHeight="1">
      <c r="F147" s="5"/>
      <c r="H147" s="3"/>
      <c r="I147" s="3"/>
      <c r="J147" s="4"/>
    </row>
    <row r="148" ht="25.149999999999999" customHeight="1">
      <c r="D148" s="1"/>
      <c r="F148" s="5"/>
      <c r="G148" s="3"/>
      <c r="I148" s="3"/>
      <c r="J148" s="4"/>
      <c r="K148" s="1"/>
      <c r="L148" s="5"/>
    </row>
    <row r="149" ht="25.149999999999999" customHeight="1">
      <c r="F149" s="5"/>
      <c r="H149" s="3"/>
      <c r="I149" s="3"/>
      <c r="J149" s="4"/>
    </row>
    <row r="150" ht="25.149999999999999" customHeight="1">
      <c r="D150" s="1"/>
      <c r="F150" s="5"/>
      <c r="G150" s="3"/>
      <c r="I150" s="3"/>
      <c r="J150" s="4"/>
      <c r="K150" s="1"/>
      <c r="L150" s="5"/>
    </row>
    <row r="151" ht="25.149999999999999" customHeight="1">
      <c r="D151" s="1"/>
      <c r="F151" s="5"/>
      <c r="G151" s="3"/>
      <c r="H151" s="3"/>
      <c r="I151" s="3"/>
      <c r="J151" s="4"/>
      <c r="L151" s="5"/>
    </row>
    <row r="152" ht="25.149999999999999" customHeight="1">
      <c r="F152" s="5"/>
    </row>
    <row r="153" ht="25.149999999999999" customHeight="1">
      <c r="D153" s="1"/>
      <c r="F153" s="5"/>
      <c r="J153" s="4"/>
    </row>
    <row r="154" ht="25.149999999999999" customHeight="1">
      <c r="D154" s="1"/>
      <c r="F154" s="5"/>
      <c r="G154" s="3"/>
      <c r="I154" s="3"/>
      <c r="J154" s="4"/>
      <c r="L154" s="5"/>
    </row>
    <row r="155" ht="25.149999999999999" customHeight="1">
      <c r="F155" s="5"/>
      <c r="G155" s="3"/>
      <c r="J155" s="4"/>
      <c r="K155" s="1"/>
      <c r="L155" s="5"/>
    </row>
    <row r="156" ht="25.149999999999999" customHeight="1">
      <c r="D156" s="1"/>
      <c r="F156" s="5"/>
      <c r="G156" s="3"/>
      <c r="I156" s="3"/>
      <c r="J156" s="4"/>
      <c r="L156" s="5"/>
    </row>
    <row r="157" ht="25.149999999999999" customHeight="1">
      <c r="D157" s="1"/>
      <c r="F157" s="5"/>
      <c r="G157" s="3"/>
      <c r="I157" s="3"/>
      <c r="J157" s="4"/>
      <c r="L157" s="5"/>
    </row>
    <row r="158" ht="25.149999999999999" customHeight="1">
      <c r="D158" s="1"/>
      <c r="F158" s="5"/>
      <c r="G158" s="3"/>
      <c r="I158" s="3"/>
      <c r="J158" s="4"/>
      <c r="L158" s="5"/>
    </row>
    <row r="159" ht="25.149999999999999" customHeight="1">
      <c r="F159" s="5"/>
    </row>
    <row r="160" ht="25.149999999999999" customHeight="1">
      <c r="D160" s="1"/>
      <c r="F160" s="5"/>
      <c r="G160" s="3"/>
      <c r="I160" s="3"/>
      <c r="J160" s="4"/>
      <c r="L160" s="5"/>
    </row>
    <row r="161" ht="25.149999999999999" customHeight="1">
      <c r="D161" s="1"/>
      <c r="F161" s="5"/>
      <c r="G161" s="3"/>
      <c r="I161" s="3"/>
      <c r="J161" s="4"/>
      <c r="L161" s="5"/>
    </row>
    <row r="162" ht="25.149999999999999" customHeight="1">
      <c r="D162" s="1"/>
      <c r="F162" s="5"/>
      <c r="G162" s="3"/>
      <c r="I162" s="3"/>
      <c r="J162" s="4"/>
      <c r="L162" s="5"/>
    </row>
    <row r="163" ht="25.149999999999999" customHeight="1">
      <c r="D163" s="1"/>
      <c r="E163" s="1"/>
      <c r="F163" s="5"/>
      <c r="G163" s="3"/>
      <c r="I163" s="3"/>
      <c r="J163" s="4"/>
      <c r="L163" s="5"/>
    </row>
    <row r="164" ht="25.149999999999999" customHeight="1">
      <c r="D164" s="1"/>
      <c r="E164" s="1"/>
      <c r="F164" s="5"/>
      <c r="G164" s="3"/>
      <c r="I164" s="3"/>
      <c r="J164" s="4"/>
      <c r="L164" s="5"/>
    </row>
    <row r="165" ht="25.149999999999999" customHeight="1">
      <c r="D165" s="1"/>
      <c r="F165" s="5"/>
      <c r="G165" s="3"/>
      <c r="I165" s="3"/>
      <c r="J165" s="4"/>
      <c r="L165" s="5"/>
    </row>
    <row r="166" ht="25.149999999999999" customHeight="1">
      <c r="D166" s="1"/>
      <c r="F166" s="5"/>
      <c r="G166" s="3"/>
      <c r="I166" s="3"/>
      <c r="J166" s="4"/>
      <c r="L166" s="5"/>
    </row>
    <row r="167" ht="25.149999999999999" customHeight="1">
      <c r="D167" s="1"/>
      <c r="F167" s="5"/>
      <c r="G167" s="3"/>
      <c r="I167" s="3"/>
      <c r="J167" s="4"/>
      <c r="L167" s="5"/>
    </row>
    <row r="168" ht="25.149999999999999" customHeight="1">
      <c r="D168" s="1"/>
      <c r="F168" s="5"/>
      <c r="G168" s="3"/>
      <c r="I168" s="3"/>
      <c r="J168" s="4"/>
      <c r="L168" s="5"/>
    </row>
    <row r="169" ht="25.149999999999999" customHeight="1">
      <c r="D169" s="1"/>
      <c r="F169" s="5"/>
      <c r="G169" s="3"/>
      <c r="I169" s="3"/>
      <c r="J169" s="4"/>
      <c r="L169" s="5"/>
    </row>
    <row r="170" ht="25.149999999999999" customHeight="1">
      <c r="D170" s="1"/>
      <c r="F170" s="5"/>
      <c r="G170" s="3"/>
      <c r="I170" s="3"/>
      <c r="J170" s="4"/>
      <c r="L170" s="5"/>
    </row>
    <row r="171" ht="25.149999999999999" customHeight="1">
      <c r="D171" s="1"/>
      <c r="F171" s="5"/>
      <c r="G171" s="3"/>
      <c r="I171" s="3"/>
      <c r="J171" s="4"/>
      <c r="L171" s="5"/>
    </row>
    <row r="172" ht="25.149999999999999" customHeight="1">
      <c r="D172" s="1"/>
      <c r="F172" s="5"/>
      <c r="G172" s="3"/>
      <c r="I172" s="3"/>
      <c r="J172" s="4"/>
      <c r="L172" s="5"/>
    </row>
    <row r="173" ht="25.149999999999999" customHeight="1">
      <c r="D173" s="1"/>
      <c r="F173" s="5"/>
      <c r="G173" s="3"/>
      <c r="I173" s="3"/>
      <c r="J173" s="4"/>
      <c r="L173" s="5"/>
    </row>
    <row r="174" ht="25.149999999999999" customHeight="1">
      <c r="D174" s="1"/>
      <c r="F174" s="5"/>
      <c r="G174" s="3"/>
      <c r="I174" s="3"/>
      <c r="J174" s="4"/>
      <c r="L174" s="5"/>
    </row>
    <row r="175" ht="25.149999999999999" customHeight="1">
      <c r="D175" s="1"/>
      <c r="F175" s="5"/>
      <c r="G175" s="3"/>
      <c r="I175" s="3"/>
      <c r="J175" s="4"/>
      <c r="L175" s="5"/>
    </row>
    <row r="176" ht="25.149999999999999" customHeight="1">
      <c r="F176" s="5"/>
    </row>
    <row r="177" ht="25.149999999999999" customHeight="1">
      <c r="F177" s="5"/>
    </row>
    <row r="178" ht="25.149999999999999" customHeight="1">
      <c r="F178" s="5"/>
    </row>
    <row r="179" ht="25.149999999999999" customHeight="1">
      <c r="F179" s="5"/>
    </row>
    <row r="180" ht="25.149999999999999" customHeight="1">
      <c r="F180" s="5"/>
    </row>
    <row r="181" ht="25.149999999999999" customHeight="1">
      <c r="F181" s="5"/>
    </row>
  </sheetData>
  <autoFilter ref="A17:S138"/>
  <mergeCells count="36">
    <mergeCell ref="A1:L1"/>
    <mergeCell ref="A3:D3"/>
    <mergeCell ref="E3:J3"/>
    <mergeCell ref="A4:D4"/>
    <mergeCell ref="E4:J4"/>
    <mergeCell ref="A5:D5"/>
    <mergeCell ref="E5:J5"/>
    <mergeCell ref="A6:D6"/>
    <mergeCell ref="E6:J6"/>
    <mergeCell ref="A7:D7"/>
    <mergeCell ref="E7:J7"/>
    <mergeCell ref="A8:D8"/>
    <mergeCell ref="E8:J8"/>
    <mergeCell ref="A9:D9"/>
    <mergeCell ref="E9:J9"/>
    <mergeCell ref="A10:D10"/>
    <mergeCell ref="E10:I10"/>
    <mergeCell ref="A11:D11"/>
    <mergeCell ref="E11:J11"/>
    <mergeCell ref="A12:D12"/>
    <mergeCell ref="E12:J12"/>
    <mergeCell ref="A13:L13"/>
    <mergeCell ref="A14:A16"/>
    <mergeCell ref="C14:C16"/>
    <mergeCell ref="D14:F14"/>
    <mergeCell ref="G14:I14"/>
    <mergeCell ref="J14:L14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rintOptions headings="0" gridLines="0"/>
  <pageMargins left="0.31496062992125984" right="0.31496062992125984" top="0.35433070866141736" bottom="0.35433070866141736" header="0.31496062992125984" footer="0.31496062992125984"/>
  <pageSetup paperSize="9" scale="7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Галимова Светлана Юрьевна</dc:creator>
  <cp:lastModifiedBy>dvf</cp:lastModifiedBy>
  <cp:revision>34</cp:revision>
  <dcterms:created xsi:type="dcterms:W3CDTF">2022-10-26T04:08:48Z</dcterms:created>
  <dcterms:modified xsi:type="dcterms:W3CDTF">2025-10-31T08:24:34Z</dcterms:modified>
</cp:coreProperties>
</file>